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12" i="1" l="1"/>
  <c r="D713" i="1" s="1"/>
  <c r="D693" i="1"/>
  <c r="D694" i="1" s="1"/>
  <c r="D685" i="1"/>
  <c r="D686" i="1" s="1"/>
  <c r="D709" i="1" l="1"/>
  <c r="D710" i="1" s="1"/>
  <c r="D1337" i="1" l="1"/>
  <c r="D851" i="1" l="1"/>
  <c r="D828" i="1"/>
  <c r="D701" i="1" l="1"/>
  <c r="C721" i="1" s="1"/>
  <c r="C720" i="1"/>
  <c r="C719" i="1"/>
  <c r="D677" i="1"/>
  <c r="C718" i="1" s="1"/>
  <c r="D669" i="1"/>
  <c r="C717" i="1" s="1"/>
  <c r="D601" i="1" l="1"/>
  <c r="D606" i="1" s="1"/>
  <c r="D608" i="1" s="1"/>
  <c r="D612" i="1" s="1"/>
  <c r="D604" i="1" l="1"/>
  <c r="D607" i="1" s="1"/>
  <c r="C612" i="1" s="1"/>
  <c r="D1314" i="1"/>
  <c r="D1362" i="1" s="1"/>
  <c r="D1399" i="1" l="1"/>
  <c r="D1400" i="1" s="1"/>
  <c r="D1404" i="1" s="1"/>
  <c r="C1421" i="1" s="1"/>
  <c r="D1389" i="1"/>
  <c r="D1390" i="1" s="1"/>
  <c r="D1408" i="1"/>
  <c r="C1422" i="1" s="1"/>
  <c r="D1401" i="1"/>
  <c r="D1384" i="1"/>
  <c r="D1385" i="1" s="1"/>
  <c r="C1427" i="1" s="1"/>
  <c r="C1439" i="1" s="1"/>
  <c r="D1326" i="1"/>
  <c r="D1394" i="1" s="1"/>
  <c r="D1395" i="1" s="1"/>
  <c r="C1424" i="1" s="1"/>
  <c r="D1391" i="1" l="1"/>
  <c r="D1425" i="1" s="1"/>
  <c r="C1425" i="1"/>
  <c r="D1396" i="1"/>
  <c r="D1424" i="1" s="1"/>
  <c r="D1386" i="1"/>
  <c r="D1427" i="1" s="1"/>
  <c r="D1439" i="1" s="1"/>
  <c r="D1405" i="1"/>
  <c r="D1421" i="1" s="1"/>
  <c r="D1409" i="1"/>
  <c r="D1422" i="1" s="1"/>
  <c r="D1412" i="1"/>
  <c r="C1423" i="1" s="1"/>
  <c r="D1416" i="1"/>
  <c r="C1426" i="1" s="1"/>
  <c r="D1413" i="1" l="1"/>
  <c r="D1423" i="1" s="1"/>
  <c r="D1438" i="1" s="1"/>
  <c r="C1438" i="1"/>
  <c r="D1417" i="1"/>
  <c r="D1426" i="1" s="1"/>
  <c r="D1279" i="1" l="1"/>
  <c r="C1290" i="1" s="1"/>
  <c r="C1453" i="1" s="1"/>
  <c r="D1278" i="1"/>
  <c r="D1290" i="1" s="1"/>
  <c r="D1453" i="1" s="1"/>
  <c r="D1273" i="1"/>
  <c r="C1283" i="1" s="1"/>
  <c r="C1445" i="1" s="1"/>
  <c r="D1272" i="1"/>
  <c r="D1283" i="1" s="1"/>
  <c r="D1445" i="1" s="1"/>
  <c r="D1260" i="1"/>
  <c r="C1287" i="1" s="1"/>
  <c r="C1449" i="1" s="1"/>
  <c r="D1259" i="1"/>
  <c r="D1287" i="1" s="1"/>
  <c r="D1449" i="1" s="1"/>
  <c r="D1254" i="1"/>
  <c r="C1286" i="1" s="1"/>
  <c r="C1448" i="1" s="1"/>
  <c r="D1253" i="1"/>
  <c r="D1286" i="1" s="1"/>
  <c r="D1448" i="1" s="1"/>
  <c r="D1248" i="1"/>
  <c r="C1284" i="1" s="1"/>
  <c r="C1446" i="1" s="1"/>
  <c r="D1247" i="1"/>
  <c r="D1284" i="1" s="1"/>
  <c r="D1446" i="1" s="1"/>
  <c r="D1242" i="1"/>
  <c r="C1288" i="1" s="1"/>
  <c r="C1450" i="1" s="1"/>
  <c r="D1241" i="1"/>
  <c r="D1288" i="1" s="1"/>
  <c r="D1450" i="1" s="1"/>
  <c r="D1236" i="1"/>
  <c r="C1285" i="1" s="1"/>
  <c r="C1447" i="1" s="1"/>
  <c r="D1235" i="1"/>
  <c r="D1285" i="1" s="1"/>
  <c r="D1447" i="1" s="1"/>
  <c r="D1230" i="1"/>
  <c r="C1289" i="1" s="1"/>
  <c r="C1451" i="1" s="1"/>
  <c r="D1229" i="1"/>
  <c r="D1289" i="1" s="1"/>
  <c r="D1451" i="1" s="1"/>
  <c r="E1210" i="1" l="1"/>
  <c r="D1454" i="1" s="1"/>
  <c r="D1210" i="1"/>
  <c r="C1454" i="1" s="1"/>
  <c r="E1209" i="1"/>
  <c r="D1209" i="1"/>
  <c r="E1208" i="1"/>
  <c r="D1208" i="1"/>
  <c r="E1207" i="1"/>
  <c r="D1207" i="1"/>
  <c r="D1170" i="1"/>
  <c r="D1169" i="1"/>
  <c r="D1151" i="1"/>
  <c r="D1150" i="1"/>
  <c r="D1132" i="1"/>
  <c r="D1131" i="1"/>
  <c r="D1113" i="1"/>
  <c r="D1112" i="1"/>
  <c r="D1094" i="1"/>
  <c r="D1093" i="1"/>
  <c r="C1174" i="1" l="1"/>
  <c r="D1175" i="1"/>
  <c r="D1174" i="1"/>
  <c r="C1175" i="1"/>
  <c r="D1055" i="1"/>
  <c r="D1054" i="1"/>
  <c r="D1048" i="1"/>
  <c r="D1047" i="1"/>
  <c r="D1042" i="1"/>
  <c r="D1041" i="1"/>
  <c r="D1027" i="1" l="1"/>
  <c r="C1062" i="1" s="1"/>
  <c r="C1435" i="1" s="1"/>
  <c r="D1026" i="1"/>
  <c r="D1062" i="1" s="1"/>
  <c r="D1435" i="1" s="1"/>
  <c r="D1021" i="1"/>
  <c r="D1020" i="1"/>
  <c r="D1005" i="1" l="1"/>
  <c r="C1065" i="1" s="1"/>
  <c r="D1004" i="1"/>
  <c r="D1065" i="1" s="1"/>
  <c r="D999" i="1"/>
  <c r="D998" i="1"/>
  <c r="D995" i="1"/>
  <c r="D994" i="1"/>
  <c r="D986" i="1"/>
  <c r="D985" i="1"/>
  <c r="D979" i="1"/>
  <c r="C1067" i="1" s="1"/>
  <c r="C1444" i="1" s="1"/>
  <c r="D978" i="1"/>
  <c r="D1067" i="1" s="1"/>
  <c r="D1444" i="1" s="1"/>
  <c r="D973" i="1"/>
  <c r="D972" i="1"/>
  <c r="D967" i="1"/>
  <c r="D966" i="1"/>
  <c r="D961" i="1"/>
  <c r="D960" i="1"/>
  <c r="D946" i="1"/>
  <c r="D945" i="1"/>
  <c r="D939" i="1"/>
  <c r="D938" i="1"/>
  <c r="D933" i="1"/>
  <c r="D932" i="1"/>
  <c r="D918" i="1"/>
  <c r="D917" i="1"/>
  <c r="D914" i="1"/>
  <c r="D913" i="1"/>
  <c r="D905" i="1"/>
  <c r="D904" i="1"/>
  <c r="D898" i="1"/>
  <c r="C1061" i="1" s="1"/>
  <c r="C1434" i="1" s="1"/>
  <c r="D897" i="1"/>
  <c r="D1061" i="1" s="1"/>
  <c r="D1434" i="1" s="1"/>
  <c r="D892" i="1"/>
  <c r="D891" i="1"/>
  <c r="D886" i="1"/>
  <c r="D885" i="1"/>
  <c r="D880" i="1"/>
  <c r="D879" i="1"/>
  <c r="C856" i="1"/>
  <c r="D852" i="1"/>
  <c r="D856" i="1" s="1"/>
  <c r="D848" i="1"/>
  <c r="D849" i="1" s="1"/>
  <c r="C833" i="1"/>
  <c r="D829" i="1"/>
  <c r="D833" i="1" s="1"/>
  <c r="D825" i="1"/>
  <c r="D826" i="1" s="1"/>
  <c r="C731" i="1"/>
  <c r="D731" i="1"/>
  <c r="D722" i="1" l="1"/>
  <c r="C722" i="1"/>
  <c r="C1059" i="1"/>
  <c r="C1431" i="1" s="1"/>
  <c r="C1064" i="1"/>
  <c r="C1060" i="1"/>
  <c r="C1433" i="1" s="1"/>
  <c r="D1064" i="1"/>
  <c r="C1068" i="1"/>
  <c r="C1456" i="1" s="1"/>
  <c r="C1066" i="1"/>
  <c r="C1443" i="1" s="1"/>
  <c r="D1066" i="1"/>
  <c r="D1443" i="1" s="1"/>
  <c r="C1063" i="1"/>
  <c r="D1068" i="1"/>
  <c r="D1456" i="1" s="1"/>
  <c r="D1063" i="1"/>
  <c r="D1059" i="1"/>
  <c r="D1431" i="1" s="1"/>
  <c r="D1060" i="1"/>
  <c r="D1433" i="1" s="1"/>
  <c r="D793" i="1" l="1"/>
  <c r="D804" i="1" s="1"/>
  <c r="C808" i="1" s="1"/>
  <c r="D788" i="1"/>
  <c r="D792" i="1" s="1"/>
  <c r="D794" i="1" s="1"/>
  <c r="D758" i="1"/>
  <c r="C762" i="1" s="1"/>
  <c r="C1455" i="1" s="1"/>
  <c r="D757" i="1"/>
  <c r="D762" i="1" s="1"/>
  <c r="D1455" i="1" s="1"/>
  <c r="D752" i="1"/>
  <c r="C763" i="1" s="1"/>
  <c r="C1457" i="1" s="1"/>
  <c r="D751" i="1"/>
  <c r="D763" i="1" s="1"/>
  <c r="D1457" i="1" s="1"/>
  <c r="C730" i="1"/>
  <c r="C1442" i="1" s="1"/>
  <c r="C729" i="1"/>
  <c r="C728" i="1"/>
  <c r="C1440" i="1" s="1"/>
  <c r="C727" i="1"/>
  <c r="C1437" i="1" s="1"/>
  <c r="C726" i="1"/>
  <c r="C1436" i="1" s="1"/>
  <c r="D702" i="1"/>
  <c r="D721" i="1" s="1"/>
  <c r="D720" i="1"/>
  <c r="D678" i="1"/>
  <c r="D718" i="1" s="1"/>
  <c r="D670" i="1"/>
  <c r="D717" i="1" s="1"/>
  <c r="D728" i="1" l="1"/>
  <c r="D1440" i="1" s="1"/>
  <c r="D719" i="1"/>
  <c r="C1441" i="1"/>
  <c r="D803" i="1"/>
  <c r="D808" i="1" s="1"/>
  <c r="D798" i="1"/>
  <c r="D809" i="1" s="1"/>
  <c r="D1452" i="1" s="1"/>
  <c r="D799" i="1"/>
  <c r="C809" i="1" s="1"/>
  <c r="C1452" i="1" s="1"/>
  <c r="D726" i="1"/>
  <c r="D1436" i="1" s="1"/>
  <c r="D730" i="1"/>
  <c r="D1442" i="1" s="1"/>
  <c r="D727" i="1"/>
  <c r="D1437" i="1" s="1"/>
  <c r="D729" i="1"/>
  <c r="D1441" i="1" l="1"/>
  <c r="D643" i="1"/>
  <c r="D646" i="1" s="1"/>
  <c r="D649" i="1" s="1"/>
  <c r="C654" i="1" s="1"/>
  <c r="D559" i="1"/>
  <c r="D562" i="1" s="1"/>
  <c r="D565" i="1" s="1"/>
  <c r="C570" i="1" s="1"/>
  <c r="D486" i="1"/>
  <c r="D491" i="1" s="1"/>
  <c r="D517" i="1"/>
  <c r="D515" i="1"/>
  <c r="D518" i="1" s="1"/>
  <c r="D458" i="1"/>
  <c r="D463" i="1" s="1"/>
  <c r="D382" i="1"/>
  <c r="D385" i="1" s="1"/>
  <c r="D413" i="1"/>
  <c r="D411" i="1"/>
  <c r="D414" i="1" s="1"/>
  <c r="D354" i="1"/>
  <c r="D359" i="1" s="1"/>
  <c r="D312" i="1"/>
  <c r="D315" i="1" s="1"/>
  <c r="D314" i="1"/>
  <c r="D283" i="1"/>
  <c r="D288" i="1" s="1"/>
  <c r="D255" i="1"/>
  <c r="D260" i="1" s="1"/>
  <c r="D209" i="1"/>
  <c r="D214" i="1" s="1"/>
  <c r="D216" i="1" s="1"/>
  <c r="D219" i="1" s="1"/>
  <c r="D224" i="1" s="1"/>
  <c r="D167" i="1"/>
  <c r="D165" i="1"/>
  <c r="D168" i="1" s="1"/>
  <c r="D135" i="1"/>
  <c r="D140" i="1" s="1"/>
  <c r="D107" i="1"/>
  <c r="D112" i="1" s="1"/>
  <c r="D79" i="1"/>
  <c r="D84" i="1" s="1"/>
  <c r="D493" i="1" l="1"/>
  <c r="D520" i="1" s="1"/>
  <c r="D523" i="1" s="1"/>
  <c r="D528" i="1" s="1"/>
  <c r="D290" i="1"/>
  <c r="D143" i="1"/>
  <c r="D170" i="1" s="1"/>
  <c r="D648" i="1"/>
  <c r="D650" i="1" s="1"/>
  <c r="D654" i="1" s="1"/>
  <c r="D387" i="1"/>
  <c r="D564" i="1"/>
  <c r="D566" i="1" s="1"/>
  <c r="D570" i="1" s="1"/>
  <c r="D357" i="1"/>
  <c r="D388" i="1" s="1"/>
  <c r="D415" i="1" s="1"/>
  <c r="D419" i="1" s="1"/>
  <c r="C423" i="1" s="1"/>
  <c r="D461" i="1"/>
  <c r="D489" i="1"/>
  <c r="D212" i="1"/>
  <c r="D215" i="1" s="1"/>
  <c r="D220" i="1" s="1"/>
  <c r="C224" i="1" s="1"/>
  <c r="D258" i="1"/>
  <c r="D286" i="1"/>
  <c r="D110" i="1"/>
  <c r="D138" i="1"/>
  <c r="D82" i="1"/>
  <c r="D492" i="1" l="1"/>
  <c r="D519" i="1" s="1"/>
  <c r="D524" i="1" s="1"/>
  <c r="C528" i="1" s="1"/>
  <c r="D142" i="1"/>
  <c r="D169" i="1" s="1"/>
  <c r="D174" i="1" s="1"/>
  <c r="D389" i="1"/>
  <c r="D416" i="1" s="1"/>
  <c r="D418" i="1" s="1"/>
  <c r="D423" i="1" s="1"/>
  <c r="D289" i="1"/>
  <c r="D316" i="1" s="1"/>
  <c r="D320" i="1" s="1"/>
  <c r="C324" i="1" s="1"/>
  <c r="C427" i="1" s="1"/>
  <c r="D317" i="1"/>
  <c r="D319" i="1" s="1"/>
  <c r="D324" i="1" s="1"/>
  <c r="D173" i="1"/>
  <c r="D427" i="1" l="1"/>
  <c r="C178" i="1"/>
  <c r="D178" i="1"/>
  <c r="D31" i="1" l="1"/>
  <c r="D36" i="1" s="1"/>
  <c r="D39" i="1" s="1"/>
  <c r="D42" i="1" s="1"/>
  <c r="D47" i="1" s="1"/>
  <c r="D1432" i="1" s="1"/>
  <c r="D1458" i="1" l="1"/>
  <c r="D34" i="1"/>
  <c r="D38" i="1" s="1"/>
  <c r="D43" i="1" s="1"/>
  <c r="C47" i="1" s="1"/>
  <c r="C1432" i="1" l="1"/>
  <c r="C1458" i="1" s="1"/>
</calcChain>
</file>

<file path=xl/sharedStrings.xml><?xml version="1.0" encoding="utf-8"?>
<sst xmlns="http://schemas.openxmlformats.org/spreadsheetml/2006/main" count="2072" uniqueCount="544">
  <si>
    <t>Список литературы:</t>
  </si>
  <si>
    <t xml:space="preserve">Методика расчета нормативов выбросов от неорганизованных источников п. 3 Расчетный </t>
  </si>
  <si>
    <t>метод определения выбросов в атмосферу от предприятий по производству строительных материалов</t>
  </si>
  <si>
    <t>Приложение №11 к Приказу Министра охраны окружающей среды Республики Казахстан от 18.04.2008 №100-п</t>
  </si>
  <si>
    <t>Коэффициент гравитационного осаждения твердых компонентов, п.2.3</t>
  </si>
  <si>
    <t>KOC</t>
  </si>
  <si>
    <t>п.3.1.Погрузочно-разгрузочные работы, пересыпки пылящих материалов</t>
  </si>
  <si>
    <t xml:space="preserve">Весовая доля пылевой фракции в материале(табл.3.1.1) </t>
  </si>
  <si>
    <t xml:space="preserve">K1 </t>
  </si>
  <si>
    <t xml:space="preserve">Доля пыли, переходящей в аэрозоль(табл.3.1.1) </t>
  </si>
  <si>
    <t>Материал негранулирован. Коэффициент Ke принимается равным 1</t>
  </si>
  <si>
    <t>Степень открытости: с 1-й сторон</t>
  </si>
  <si>
    <t>Загрузочный рукав не применяется</t>
  </si>
  <si>
    <t xml:space="preserve">Коэффициент, учитывающий степень защищенности узла(табл.3.1.3) </t>
  </si>
  <si>
    <t xml:space="preserve">K4 </t>
  </si>
  <si>
    <t xml:space="preserve">G3SR </t>
  </si>
  <si>
    <t xml:space="preserve">Коэфф., учитывающий среднегодовую скорость ветра(табл.3.1.2) </t>
  </si>
  <si>
    <t xml:space="preserve">Скорость ветра (максимальная), м/c </t>
  </si>
  <si>
    <t xml:space="preserve">G3 </t>
  </si>
  <si>
    <t xml:space="preserve">Коэфф., учитывающий максимальную скорость ветра(табл.3.1.2) </t>
  </si>
  <si>
    <t xml:space="preserve">K3 </t>
  </si>
  <si>
    <t xml:space="preserve">VL </t>
  </si>
  <si>
    <t xml:space="preserve">Коэфф., учитывающий влажность материала(табл.3.1.4) </t>
  </si>
  <si>
    <t xml:space="preserve">K5 </t>
  </si>
  <si>
    <t xml:space="preserve">G7 </t>
  </si>
  <si>
    <t xml:space="preserve">Высота падения материала, м </t>
  </si>
  <si>
    <t xml:space="preserve">B </t>
  </si>
  <si>
    <t>Суммарное количество перерабатываемого материала, т/год</t>
  </si>
  <si>
    <t xml:space="preserve">GGOD </t>
  </si>
  <si>
    <t xml:space="preserve">Эффективность средств пылеподавления, в долях единицы </t>
  </si>
  <si>
    <t>NJ</t>
  </si>
  <si>
    <t>Вид работ: Разгрузка</t>
  </si>
  <si>
    <t xml:space="preserve">KE * B * GMAX * 10 ^ 6 / 3600 * (1-NJ) </t>
  </si>
  <si>
    <r>
      <t xml:space="preserve">Максимальный разовый выброс, г/с (3.2.1), </t>
    </r>
    <r>
      <rPr>
        <b/>
        <i/>
        <sz val="10"/>
        <rFont val="Times New Roman"/>
        <family val="1"/>
        <charset val="204"/>
      </rPr>
      <t>G = MAX(G,GC)</t>
    </r>
  </si>
  <si>
    <t>G</t>
  </si>
  <si>
    <r>
      <t xml:space="preserve">Сумма выбросов, т/год (3.2.4), </t>
    </r>
    <r>
      <rPr>
        <b/>
        <i/>
        <sz val="10"/>
        <rFont val="Times New Roman"/>
        <family val="1"/>
        <charset val="204"/>
      </rPr>
      <t xml:space="preserve">M = M + MC </t>
    </r>
  </si>
  <si>
    <t>М</t>
  </si>
  <si>
    <t xml:space="preserve">K2 </t>
  </si>
  <si>
    <t>Примесь: 0128 Кальций оксид (Негашеная известь)</t>
  </si>
  <si>
    <t>K4</t>
  </si>
  <si>
    <t xml:space="preserve">Скорость ветра (среднегодовая), м/с , </t>
  </si>
  <si>
    <t>K3SR</t>
  </si>
  <si>
    <t>G3</t>
  </si>
  <si>
    <t>Влажность материала, % ,</t>
  </si>
  <si>
    <t xml:space="preserve">Размер куска материала, мм , </t>
  </si>
  <si>
    <t>Коэффициент, учитывающий крупность материала(табл.3.1.5)</t>
  </si>
  <si>
    <t xml:space="preserve">K7 </t>
  </si>
  <si>
    <t>GB</t>
  </si>
  <si>
    <t xml:space="preserve">Коэффициент, учитывающий высоту падения материала(табл.3.1.7) </t>
  </si>
  <si>
    <t xml:space="preserve">Суммарное количество перерабатываемого материала, т/час , </t>
  </si>
  <si>
    <t xml:space="preserve">GMAX </t>
  </si>
  <si>
    <r>
      <t xml:space="preserve">Максимальный разовый выброс, г/с (3.1.1) , </t>
    </r>
    <r>
      <rPr>
        <b/>
        <i/>
        <sz val="10"/>
        <rFont val="Times New Roman"/>
        <family val="1"/>
        <charset val="204"/>
      </rPr>
      <t>GC = K1 * K2 * K3 * K4 * K5 * K7 * K8 * K9 *</t>
    </r>
  </si>
  <si>
    <t>GC</t>
  </si>
  <si>
    <t xml:space="preserve">Валовый выброс, т/год (3.1.2) , MC = K1 * K2 * K3SR * K4 * K5 * K7 * K8 * </t>
  </si>
  <si>
    <t xml:space="preserve">K9 * KE * B * GGOD * (1-NJ) </t>
  </si>
  <si>
    <t>MC</t>
  </si>
  <si>
    <t>B</t>
  </si>
  <si>
    <t xml:space="preserve">NJ </t>
  </si>
  <si>
    <t>VL</t>
  </si>
  <si>
    <t>С учетом коэффициента гравитационного осаждения</t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</si>
  <si>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M = KOC · M </t>
    </r>
  </si>
  <si>
    <r>
      <t xml:space="preserve">Максимальный разовый выброс, г/с </t>
    </r>
    <r>
      <rPr>
        <b/>
        <i/>
        <sz val="10"/>
        <color rgb="FF000000"/>
        <rFont val="Times New Roman"/>
        <family val="1"/>
        <charset val="204"/>
      </rPr>
      <t xml:space="preserve">G = KOC · G </t>
    </r>
  </si>
  <si>
    <t>Итоговая таблица:</t>
  </si>
  <si>
    <t>Код</t>
  </si>
  <si>
    <t>Наименование ЗВ</t>
  </si>
  <si>
    <t>Выброс г/с</t>
  </si>
  <si>
    <t>Выброс т/год</t>
  </si>
  <si>
    <t>Кальций оксид (Негашеная известь)</t>
  </si>
  <si>
    <t xml:space="preserve">Материал: Известняк </t>
  </si>
  <si>
    <t>Источник загрязнения: 6028, Неорганизованный</t>
  </si>
  <si>
    <t>Источник выделения: 6028 01, Завод ферросплавов. УОИиПУ. Узлы загрузки обжиговых печей</t>
  </si>
  <si>
    <t>Источник загрязнения: 6030, Неорганизованный</t>
  </si>
  <si>
    <t>Источник выделения: 6030 01, Завод ферросплавов. УОИиПУ. Открытый склад</t>
  </si>
  <si>
    <t>Степень открытости: с 4-х сторон</t>
  </si>
  <si>
    <t>Вид работ: Разгрузка на склад</t>
  </si>
  <si>
    <t>Вид работ: Отгрузка со склада</t>
  </si>
  <si>
    <t>Вид работ: Перемещение на складе</t>
  </si>
  <si>
    <t>п.3.2.Статическое хранение материала</t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</si>
  <si>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</si>
  <si>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Ke</t>
  </si>
  <si>
    <t>Степень открытости: с 1-й стороны</t>
  </si>
  <si>
    <t>Коэффициент, учитывающий степень защищенности узла (табл.3.1.3)</t>
  </si>
  <si>
    <t>Скорость ветра (среднегодовая), м/с</t>
  </si>
  <si>
    <t>Коэфф., учитывающий среднегодовую скорость ветра (табл.3.1.2)</t>
  </si>
  <si>
    <t>Скорость ветра (максимальная), м/c</t>
  </si>
  <si>
    <t>Коэфф., учитывающий максимальную скорость ветра (табл.3.1.2)</t>
  </si>
  <si>
    <t>Влажность материала, %</t>
  </si>
  <si>
    <t>Коэфф., учитывающий влажность материала (табл.3.1.4)</t>
  </si>
  <si>
    <t>K5</t>
  </si>
  <si>
    <t>Размер куска материала, мм</t>
  </si>
  <si>
    <t>G7</t>
  </si>
  <si>
    <t>Коэффициент, учитывающий крупность материала (табл.3.1.5)</t>
  </si>
  <si>
    <t>Поверхность пыления в плане, м2</t>
  </si>
  <si>
    <t>S</t>
  </si>
  <si>
    <t>Kоэфф., учитывающий профиль поверхности складируемого материала</t>
  </si>
  <si>
    <t>K6</t>
  </si>
  <si>
    <t>Унос материала с 1 м2 фактической поверхности, г/м2*с (табл.3.1.1)</t>
  </si>
  <si>
    <t>Q</t>
  </si>
  <si>
    <t>Количество дней с устойчивым снежным покровом</t>
  </si>
  <si>
    <t>TSP</t>
  </si>
  <si>
    <t>Продолжительность осадков в виде дождя, часов/год</t>
  </si>
  <si>
    <t xml:space="preserve">TO </t>
  </si>
  <si>
    <t>Количество дней с осадками в виде дождя в году</t>
  </si>
  <si>
    <t xml:space="preserve">TD </t>
  </si>
  <si>
    <t>Эффективность средств пылеподавления, в долях единицы</t>
  </si>
  <si>
    <r>
      <t xml:space="preserve">Максимальный разовый выброс, г/с (3.2.3), </t>
    </r>
    <r>
      <rPr>
        <b/>
        <i/>
        <sz val="10"/>
        <color rgb="FF000000"/>
        <rFont val="Times New Roman"/>
        <family val="1"/>
        <charset val="204"/>
      </rPr>
      <t xml:space="preserve">GC = K3 · K4 · K5 · K6 · K7 · Q · S · (1-NJ) </t>
    </r>
  </si>
  <si>
    <r>
      <t xml:space="preserve">Валовый выброс, т/год (3.2.5), </t>
    </r>
    <r>
      <rPr>
        <b/>
        <i/>
        <sz val="10"/>
        <color rgb="FF000000"/>
        <rFont val="Times New Roman"/>
        <family val="1"/>
        <charset val="204"/>
      </rPr>
      <t xml:space="preserve">MC = 0.0864 · K3SR · K4 · K5 · K6 · K7 · Q · S · (365-(TSP + TD)) · (1-NJ) </t>
    </r>
  </si>
  <si>
    <r>
      <t xml:space="preserve">Сумма выбросов, г/с (3.2.1, 3.2.2), </t>
    </r>
    <r>
      <rPr>
        <b/>
        <i/>
        <sz val="10"/>
        <color rgb="FF000000"/>
        <rFont val="Times New Roman"/>
        <family val="1"/>
        <charset val="204"/>
      </rPr>
      <t xml:space="preserve">G = G + GC </t>
    </r>
  </si>
  <si>
    <t xml:space="preserve">G </t>
  </si>
  <si>
    <r>
      <t xml:space="preserve">Сумма выбросов, т/год (3.2.4), </t>
    </r>
    <r>
      <rPr>
        <b/>
        <i/>
        <sz val="10"/>
        <color rgb="FF000000"/>
        <rFont val="Times New Roman"/>
        <family val="1"/>
        <charset val="204"/>
      </rPr>
      <t xml:space="preserve">M = M + MC </t>
    </r>
  </si>
  <si>
    <t>M</t>
  </si>
  <si>
    <r>
      <t xml:space="preserve">Максимальный разовый выброс, </t>
    </r>
    <r>
      <rPr>
        <b/>
        <i/>
        <sz val="10"/>
        <color rgb="FF000000"/>
        <rFont val="Times New Roman"/>
        <family val="1"/>
        <charset val="204"/>
      </rPr>
      <t xml:space="preserve">G = KOC · G </t>
    </r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</si>
  <si>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</si>
  <si>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Материал: Известняк</t>
  </si>
  <si>
    <t>Источник загрязнения: 6031, Неорганизованный</t>
  </si>
  <si>
    <t>Источник выделения: 6031 01, Завод ферросплавов. УОИиПУ. Узел погрузки извести</t>
  </si>
  <si>
    <t>Материал: Известь</t>
  </si>
  <si>
    <t>Степень открытости: с 3-х сторон</t>
  </si>
  <si>
    <t>Вид работ: Загрузка думпкаров</t>
  </si>
  <si>
    <t>Источник загрязнения: 6161, Завод ферросплавов. УОИиПУ. Закрытый склад известняка и извести</t>
  </si>
  <si>
    <t xml:space="preserve">Источник выделения: 6161 01, Закрытый склад известняка </t>
  </si>
  <si>
    <t>Источник выделения: 6161 02, Закрытый склад извести</t>
  </si>
  <si>
    <r>
      <t xml:space="preserve">Валовый выброс, т/год (3.1.2) , </t>
    </r>
    <r>
      <rPr>
        <b/>
        <i/>
        <sz val="10"/>
        <rFont val="Times New Roman"/>
        <family val="1"/>
        <charset val="204"/>
      </rPr>
      <t xml:space="preserve">MC = K1 * K2 * K3SR * K4 * K5 * K7 * K8 * </t>
    </r>
  </si>
  <si>
    <t>Итоговая таблица по источнику 6161</t>
  </si>
  <si>
    <t xml:space="preserve">Источник выделения: 6162 01, Завод ферросплавов. УОИиПУ. Площадка хранения </t>
  </si>
  <si>
    <t>Источник загрязнения: 6162, Неорганизованный</t>
  </si>
  <si>
    <t>Источник загрязнения: 6033, Неорганизованный</t>
  </si>
  <si>
    <t xml:space="preserve">Источник выделения: 6033 01, Завод ферросплавов. УОИиПУ. Бункер от АС-1 и АС-2 </t>
  </si>
  <si>
    <t>Источник загрязнения: 6034, Неорганизованный</t>
  </si>
  <si>
    <t>Источник загрязнения: 6035, Неорганизованный</t>
  </si>
  <si>
    <t>Источник выделения: 6035 01, Завод ферросплавов. УОИиПУ. Пылевая камера колосниковой решетки</t>
  </si>
  <si>
    <t>Источник загрязнения: 0146, Труба</t>
  </si>
  <si>
    <t>Расчет выбросов загрязняющих веществ в атмосферу проводится по результатам инструментальных замеров</t>
  </si>
  <si>
    <t xml:space="preserve">(согласно п. 12  приказа Министра экологии, геологии и природных ресурсов Республики Казахстан от 10 </t>
  </si>
  <si>
    <t>марта 2021 года №63 "Об утверждении Методики определения нормативов эмиссий в окружающую среду").</t>
  </si>
  <si>
    <t>Копия протокола испытаний  по данному источнику представлена в приложении проекта.</t>
  </si>
  <si>
    <t>Годовое количество часов работы, ч/год</t>
  </si>
  <si>
    <t>Т</t>
  </si>
  <si>
    <t>Примесь: 0301 Азот (IV) оксид (Азота диоксид)</t>
  </si>
  <si>
    <t>Скорость выхода ГВС, м/с</t>
  </si>
  <si>
    <t>ʋ</t>
  </si>
  <si>
    <t>Объем ГВС, м3/с</t>
  </si>
  <si>
    <r>
      <t>V</t>
    </r>
    <r>
      <rPr>
        <b/>
        <i/>
        <sz val="8"/>
        <color theme="1"/>
        <rFont val="Times New Roman"/>
        <family val="1"/>
        <charset val="204"/>
      </rPr>
      <t>ГВС</t>
    </r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</si>
  <si>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_M_ = (G  * T * 3600) / 1000000 </t>
    </r>
  </si>
  <si>
    <t>Примесь: 0304 Азот (II) оксид (Азота оксид)</t>
  </si>
  <si>
    <t>Примесь: 0330 Сера диоксид</t>
  </si>
  <si>
    <t>Примесь: 0333 Сероводород (Дигидросульфид)</t>
  </si>
  <si>
    <t>Примесь: 0337 Углерод оксид</t>
  </si>
  <si>
    <r>
      <t>Максимально-разовый выброс загрязняющего вещества,</t>
    </r>
    <r>
      <rPr>
        <b/>
        <i/>
        <sz val="10"/>
        <color theme="1"/>
        <rFont val="Times New Roman"/>
        <family val="1"/>
        <charset val="204"/>
      </rPr>
      <t xml:space="preserve"> G = G1/(1-(KPD/100)),</t>
    </r>
    <r>
      <rPr>
        <sz val="10"/>
        <color theme="1"/>
        <rFont val="Times New Roman"/>
        <family val="1"/>
        <charset val="204"/>
      </rPr>
      <t xml:space="preserve"> г/с</t>
    </r>
  </si>
  <si>
    <t>KPD очистки в %</t>
  </si>
  <si>
    <t>KPD</t>
  </si>
  <si>
    <t>G1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</si>
  <si>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_M1_ = (G1  * T * 3600) / 1000000 </t>
    </r>
  </si>
  <si>
    <t>M1</t>
  </si>
  <si>
    <t>Итого выбросы без учета очистки:</t>
  </si>
  <si>
    <t>Примесь</t>
  </si>
  <si>
    <t xml:space="preserve">Азот (IV) оксид (Азота диоксид)        </t>
  </si>
  <si>
    <t xml:space="preserve">Азот (II) оксид (Азота оксид)          </t>
  </si>
  <si>
    <t>Сера диоксид</t>
  </si>
  <si>
    <t xml:space="preserve">Углерод оксид                          </t>
  </si>
  <si>
    <t>№5</t>
  </si>
  <si>
    <t>№14</t>
  </si>
  <si>
    <t>Сероводород</t>
  </si>
  <si>
    <t>Источник выделения 001, Заточной станок (300 мм)</t>
  </si>
  <si>
    <t>Методика расчета выбросов загрязняющих веществ в атмосферу</t>
  </si>
  <si>
    <t>при механической обработке металлов (по величинам удельных</t>
  </si>
  <si>
    <t>выбросов). РНД 211.2.02.06-2004. Астана, 2005</t>
  </si>
  <si>
    <t>Технология обработки: Механическая обработка металлов</t>
  </si>
  <si>
    <t>Оборудование работает на открытом воздухе</t>
  </si>
  <si>
    <t>Тип расчета: без охлаждения</t>
  </si>
  <si>
    <t>Вид оборудования: Заточные станки, с диаметром шлифовального круга - 300 мм</t>
  </si>
  <si>
    <t>Фактический годовой фонд времени работы одной единицы оборудования, ч/год</t>
  </si>
  <si>
    <t>_T_</t>
  </si>
  <si>
    <r>
      <t>Число станков данного типа, шт.</t>
    </r>
    <r>
      <rPr>
        <b/>
        <i/>
        <sz val="10"/>
        <color rgb="FF000000"/>
        <rFont val="Times New Roman"/>
        <family val="1"/>
        <charset val="204"/>
      </rPr>
      <t/>
    </r>
  </si>
  <si>
    <t xml:space="preserve"> _KOLIV_ </t>
  </si>
  <si>
    <t>Число станков данного типа, работающих одновременно, шт.</t>
  </si>
  <si>
    <t>NS1</t>
  </si>
  <si>
    <t>Примесь: 2930 Пыль абразивная (Корунд белый, Монокорунд) (1027*)</t>
  </si>
  <si>
    <t>Удельный выброс, г/с (табл. 1)</t>
  </si>
  <si>
    <t>GV</t>
  </si>
  <si>
    <t>Коэффициент гравитационного оседания (п. 5.3.2)</t>
  </si>
  <si>
    <t xml:space="preserve">KN </t>
  </si>
  <si>
    <r>
      <t xml:space="preserve">Валовый выброс, т/год (1),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</si>
  <si>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_M_</t>
  </si>
  <si>
    <r>
      <t xml:space="preserve">Максимальный из разовых выброс, г/с (2), </t>
    </r>
    <r>
      <rPr>
        <b/>
        <i/>
        <sz val="10"/>
        <color rgb="FF000000"/>
        <rFont val="Times New Roman"/>
        <family val="1"/>
        <charset val="204"/>
      </rPr>
      <t xml:space="preserve">_G_ = KN · GV · NS1 </t>
    </r>
  </si>
  <si>
    <t>_G_</t>
  </si>
  <si>
    <t>Примесь: 2902 Взвешенные частицы (116)</t>
  </si>
  <si>
    <t>ИТОГО:</t>
  </si>
  <si>
    <t>Взвешенные частицы (116)</t>
  </si>
  <si>
    <t>Пыль абразивная (Корунд белый, Монокорунд) (1027*)</t>
  </si>
  <si>
    <t>Источник загрязнения 6163, Завод ферросплавов. УОИиПУ. Заточной станок</t>
  </si>
  <si>
    <t>Методические указания расчета выбросов от предприятий, осуществляющих</t>
  </si>
  <si>
    <t>хранение и реализацию нефтепродуктов (нефтебазы, АЗС) и других жидкостей и и газов. Приложение к приказу МООС РК от 29.07.2011 №196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</si>
  <si>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Керосин технический</t>
    </r>
  </si>
  <si>
    <t>Климатическая зона: вторая - северные области РК (прил. 17)</t>
  </si>
  <si>
    <t>Концентрация паров нефтепродуктов в резервуаре, г/м3 (Прил. 12)</t>
  </si>
  <si>
    <t>C</t>
  </si>
  <si>
    <t xml:space="preserve">Средний удельный выброс в осенне-зимний период, г/т (Прил. 12) </t>
  </si>
  <si>
    <t>YY</t>
  </si>
  <si>
    <t>Количество закачиваемой в резервуар жидкости в осенне-зимний период, т</t>
  </si>
  <si>
    <t xml:space="preserve">BOZ </t>
  </si>
  <si>
    <t>Средний удельный выброс в веcенне-летний период, г/т (Прил. 12)</t>
  </si>
  <si>
    <t xml:space="preserve">YYY </t>
  </si>
  <si>
    <t>Количество закачиваемой в резервуар жидкости в весенне-летний период, т</t>
  </si>
  <si>
    <t>BVL</t>
  </si>
  <si>
    <t>Объем паровоздушной смеси, вытесняемый из резервуара во время его закачки, м3/ч</t>
  </si>
  <si>
    <t xml:space="preserve">VC </t>
  </si>
  <si>
    <t>Коэффициент (Прил. 12)</t>
  </si>
  <si>
    <t>KNP</t>
  </si>
  <si>
    <t>Режим эксплуатации: "мерник", ССВ - отсутствуют</t>
  </si>
  <si>
    <t>Объем одного резервуара данного типа, м3</t>
  </si>
  <si>
    <t>VI</t>
  </si>
  <si>
    <t>Количество резервуаров данного типа</t>
  </si>
  <si>
    <t>NR</t>
  </si>
  <si>
    <t>Количество групп одноцелевых резервуаров на предприятии</t>
  </si>
  <si>
    <t>KNR</t>
  </si>
  <si>
    <t>Категория веществ: А, Б, В</t>
  </si>
  <si>
    <t>Конструкция резервуаров: Наземный вертикальный</t>
  </si>
  <si>
    <t>Количество выделяющихся паров бензинов автомобильных</t>
  </si>
  <si>
    <t>при хранении в одном резервуаре данного типа, т/год (Прил. 13)</t>
  </si>
  <si>
    <t xml:space="preserve">GHRI </t>
  </si>
  <si>
    <t xml:space="preserve">GHR = GHR + GHRI · KNP · NR </t>
  </si>
  <si>
    <t xml:space="preserve">GHR </t>
  </si>
  <si>
    <t xml:space="preserve">Коэффициент </t>
  </si>
  <si>
    <t xml:space="preserve">KPSR </t>
  </si>
  <si>
    <t>Коэффициент</t>
  </si>
  <si>
    <t>KPMAX</t>
  </si>
  <si>
    <t>Общий объем резервуаров, м3</t>
  </si>
  <si>
    <t>V</t>
  </si>
  <si>
    <r>
      <t>Сумма Ghri*Knp*Nr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</si>
  <si>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>G = C · KPMAX · VC / 3600</t>
    </r>
  </si>
  <si>
    <r>
      <t xml:space="preserve">Среднегодовые выбросы, т/год (5.2.2), </t>
    </r>
    <r>
      <rPr>
        <b/>
        <i/>
        <sz val="10"/>
        <color rgb="FF000000"/>
        <rFont val="Times New Roman"/>
        <family val="1"/>
        <charset val="204"/>
      </rPr>
      <t>M = (YY · BOZ + YYY · BVL) · KPMAX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+ GHR </t>
    </r>
  </si>
  <si>
    <t>Примесь: 2732 Керосин (654*)</t>
  </si>
  <si>
    <t>Концентрация ЗВ в парах, % масс (Прил. 14)</t>
  </si>
  <si>
    <t xml:space="preserve">CI </t>
  </si>
  <si>
    <r>
      <t xml:space="preserve">Валовый выброс, т/год (4.2.5), </t>
    </r>
    <r>
      <rPr>
        <b/>
        <i/>
        <sz val="10"/>
        <color rgb="FF000000"/>
        <rFont val="Times New Roman"/>
        <family val="1"/>
        <charset val="204"/>
      </rPr>
      <t xml:space="preserve">_M_ = CI · M / 100 </t>
    </r>
  </si>
  <si>
    <r>
      <t xml:space="preserve">Максимальный из разовых выброс, г/с (4.2.4), </t>
    </r>
    <r>
      <rPr>
        <b/>
        <i/>
        <sz val="10"/>
        <color rgb="FF000000"/>
        <rFont val="Times New Roman"/>
        <family val="1"/>
        <charset val="204"/>
      </rPr>
      <t xml:space="preserve">_G_ = CI · G / 100 </t>
    </r>
  </si>
  <si>
    <t>Примесь: 0333 Сероводород (Дигидросульфид) (518)</t>
  </si>
  <si>
    <t>ИТОГО</t>
  </si>
  <si>
    <t>Сероводород (Дигидросульфид) (518)</t>
  </si>
  <si>
    <t>Керосин (654*)</t>
  </si>
  <si>
    <t>Источник загрязнения 6164, Неорганизованный</t>
  </si>
  <si>
    <t>Источник выделения 001, Завод ферросплавов. УОИиПУ. Склад ГСМ. Резервуары</t>
  </si>
  <si>
    <t>Источник выделения: 0146 01, Завод ферросплавов. УОИиПУ. Вращающаяся печь. Сжигание газа (АУ)</t>
  </si>
  <si>
    <t>Источник загрязнения: 0174, Труба</t>
  </si>
  <si>
    <t>Источник выделения: 0174 01, Завод ферросплавов. УОИиПУ. Тракт загрузки извести из шахт охлаждения и пересыпки (АУ-1 №86)</t>
  </si>
  <si>
    <t>Источник загрязнения: 0175, Труба</t>
  </si>
  <si>
    <t>Источник выделения: 0175 01, Завод ферросплавов. УОИиПУ. Тракт загрузки извести из печи и узлов, загрузка в бункеры (АУ-2 №87)</t>
  </si>
  <si>
    <t>при сварочных работах (по величинам удельных</t>
  </si>
  <si>
    <t>выбросов). РНД 211.2.02.03-2004. Астана, 2005</t>
  </si>
  <si>
    <t>Коэффициент трансформации оксидов азота в NO2</t>
  </si>
  <si>
    <t>KNO2</t>
  </si>
  <si>
    <t xml:space="preserve">Коэффициент трансформации оксидов азота в NO </t>
  </si>
  <si>
    <t xml:space="preserve">KNO </t>
  </si>
  <si>
    <t>РАСЧЕТ выбросов ЗВ от сварки металлов</t>
  </si>
  <si>
    <t>Вид сварки: Ручная дуговая сварка сталей штучными электродами</t>
  </si>
  <si>
    <t xml:space="preserve">Расход сварочных материалов, кг/год </t>
  </si>
  <si>
    <t>Фактический максимальный расход сварочных материалов,</t>
  </si>
  <si>
    <t xml:space="preserve">с учетом дискретности работы оборудования, кг/час </t>
  </si>
  <si>
    <t xml:space="preserve">BMAX </t>
  </si>
  <si>
    <t>Удельное выделение сварочного аэрозоля,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</si>
  <si>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</si>
  <si>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GIS</t>
  </si>
  <si>
    <t>в том числе:</t>
  </si>
  <si>
    <t>Примесь: 0123 Железо (II, III) оксиды (в пересчете на железо) (диЖелезо триоксид, Железа оксид) (274)</t>
  </si>
  <si>
    <t>Удельное выделение загрязняющих веществ,</t>
  </si>
  <si>
    <t>г/кг расходуемого материала (табл. 1, 3)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</si>
  <si>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</si>
  <si>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GIS · BMAX / 3600 </t>
    </r>
  </si>
  <si>
    <t>Примесь: 0143 Марганец и его соединения (в пересчете на марганца (IV) оксид) (327)</t>
  </si>
  <si>
    <r>
      <t>г/кг расходуемого материала (табл. 1, 3)</t>
    </r>
    <r>
      <rPr>
        <b/>
        <i/>
        <sz val="10"/>
        <color rgb="FF000000"/>
        <rFont val="Times New Roman"/>
        <family val="1"/>
        <charset val="204"/>
      </rPr>
      <t/>
    </r>
  </si>
  <si>
    <t>Вид сварки: Ручная электрическая сварка меди и ее сплавов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</si>
  <si>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Комсомолец-100</t>
    </r>
  </si>
  <si>
    <t>Расход сварочных материалов, кг/год</t>
  </si>
  <si>
    <t>с учетом дискретности работы оборудования, кг/час</t>
  </si>
  <si>
    <t>Примесь: 0146 Медь (II) оксид (в пересчете на медь) (Медь оксид, Меди оксид) (329)</t>
  </si>
  <si>
    <t>-----------------------------</t>
  </si>
  <si>
    <t>Газы:</t>
  </si>
  <si>
    <t>Примесь: 0342 Фтористые газообразные соединения /в пересчете на фтор/ (617)</t>
  </si>
  <si>
    <t>Расчет выбросов оксидов азота:</t>
  </si>
  <si>
    <t>С учетом трансформации оксидов азота получаем:</t>
  </si>
  <si>
    <t>Примесь: 0301 Азота (IV) диоксид (Азота диоксид) (4)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</si>
  <si>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KNO2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</si>
  <si>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KNO2 · GIS · BMAX / 3600 </t>
    </r>
  </si>
  <si>
    <t>Примесь: 0304 Азот (II) оксид (Азота оксид) (6)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</si>
  <si>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</si>
  <si>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 · GIS · BMAX / 3600 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</si>
  <si>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МР-3</t>
    </r>
  </si>
  <si>
    <t>Примесь: 0203 Хром /в пересчете на хром (VI) оксид/ (Хром шестивалентный) (647)</t>
  </si>
  <si>
    <t>Примесь: 0344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</si>
  <si>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УОНИ-13/55</t>
    </r>
  </si>
  <si>
    <r>
      <t>Расход сварочных материалов, кг/год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</si>
  <si>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>_G_ = GIS · BMAX / 3600</t>
    </r>
  </si>
  <si>
    <t>Примесь: 0337 Углерод оксид (Окись углерода, Угарный газ) (584)</t>
  </si>
  <si>
    <t>L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</si>
  <si>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</si>
  <si>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</si>
  <si>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Медь (II) оксид (в пересчете на медь) (Медь оксид, Меди оксид) (329)</t>
  </si>
  <si>
    <t>Хром /в пересчете на хром (VI) оксид/ (Хром шестивалентный) (647)</t>
  </si>
  <si>
    <t>Азота (IV) диоксид (Азота диоксид) (4)</t>
  </si>
  <si>
    <t>Азот (II) оксид (Азота оксид) (6)</t>
  </si>
  <si>
    <t>Углерод оксид (Окись углерода, Угарный газ) (584)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</si>
  <si>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</si>
  <si>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</si>
  <si>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Т-590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</si>
  <si>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ОЗС-6</t>
    </r>
  </si>
  <si>
    <t>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</si>
  <si>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Тип источника выделения: Расчет выбросов пыли от ленточных конвейеров</t>
  </si>
  <si>
    <t>Место эксплуатации ленточного конвейера: В помещении</t>
  </si>
  <si>
    <t>Удельная сдуваемость твердых частиц с 1 м2, г/м2*с</t>
  </si>
  <si>
    <r>
      <t xml:space="preserve">Время работы конвейера, час/год, 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</si>
  <si>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Ширина ленты конвейера,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</si>
  <si>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Длина ленты конвейера, м</t>
  </si>
  <si>
    <t>Степень открытости: закрыт с 4-х сторон</t>
  </si>
  <si>
    <t>Коэффициент, учитывающий степень укрытия конвейера (табл.3.1.3)</t>
  </si>
  <si>
    <r>
      <t xml:space="preserve">Влажность материала, %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</si>
  <si>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Коэфф., учитывающий влажность материала (табл.3.1.4)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</si>
  <si>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Количество конвейеров </t>
  </si>
  <si>
    <t>N</t>
  </si>
  <si>
    <t>Количество одновременно работающих конвейеров</t>
  </si>
  <si>
    <t>N1</t>
  </si>
  <si>
    <r>
      <t xml:space="preserve">Максимальный разовый выброс, с учетом грав. оседания, г/с (3.7.1), </t>
    </r>
    <r>
      <rPr>
        <b/>
        <i/>
        <sz val="10"/>
        <color rgb="FF000000"/>
        <rFont val="Times New Roman"/>
        <family val="1"/>
        <charset val="204"/>
      </rPr>
      <t>_G_ = KOC · Q · B · L · K5 · C5 · K4 · (1-NJ)· N1</t>
    </r>
  </si>
  <si>
    <t xml:space="preserve">_G_ </t>
  </si>
  <si>
    <r>
      <t xml:space="preserve">Валовый выброс, с учетом грав.оседания, т/год (3.7.2), </t>
    </r>
    <r>
      <rPr>
        <b/>
        <i/>
        <sz val="10"/>
        <color rgb="FF000000"/>
        <rFont val="Times New Roman"/>
        <family val="1"/>
        <charset val="204"/>
      </rPr>
      <t>_M_ = KOC · 3.6 · Q · B · L · _T_ · K5 · C5S · K4 · (1-NJ) ·  N ·10</t>
    </r>
    <r>
      <rPr>
        <b/>
        <i/>
        <vertAlign val="superscript"/>
        <sz val="10"/>
        <color rgb="FF000000"/>
        <rFont val="Times New Roman"/>
        <family val="1"/>
        <charset val="204"/>
      </rPr>
      <t xml:space="preserve">-3 </t>
    </r>
  </si>
  <si>
    <t>Источник загрязнения: 7029, Неорганизованный</t>
  </si>
  <si>
    <t xml:space="preserve">Источник выделения 001-004, Завод ферросплавов. УОИиПУ. Сварочные посты. </t>
  </si>
  <si>
    <t>Источник выделения: 7029 01-06, Завод ферросплавов.УОИиПУ. Конвейера</t>
  </si>
  <si>
    <t xml:space="preserve">ЛК №1 </t>
  </si>
  <si>
    <t>ЛК №2</t>
  </si>
  <si>
    <t>ЛК №3</t>
  </si>
  <si>
    <t>ЛК №4</t>
  </si>
  <si>
    <t xml:space="preserve">ЛК №5 </t>
  </si>
  <si>
    <t xml:space="preserve">1.Правила расчета выбросов предприятий железнодорожного транспорта.  </t>
  </si>
  <si>
    <t>ТКП 17.08-12-2008 (02120), г.Минск».</t>
  </si>
  <si>
    <t xml:space="preserve">В Республике Казахстан отсутствует методика расчета выбросов загрязняющих </t>
  </si>
  <si>
    <t xml:space="preserve">веществ при резке керосинорезом, утвержденная в МООС РК. Следовательно, в </t>
  </si>
  <si>
    <t xml:space="preserve">качестве  справочного пособия используются «Правила расчета выбросов </t>
  </si>
  <si>
    <t>предприятий железнодорожного транспорта.  ТКП 17.08-12-2008 (02120), г.Минск».</t>
  </si>
  <si>
    <t>Тип аппарата -РК2-02</t>
  </si>
  <si>
    <t xml:space="preserve"> п. 5.2.2.1. Валовый выброс загрязняющих веществ при резке металла </t>
  </si>
  <si>
    <t>керосинорезом, т/год рассчитывается по формуле:</t>
  </si>
  <si>
    <r>
      <t>Mгод = Вг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× 10</t>
    </r>
    <r>
      <rPr>
        <b/>
        <i/>
        <vertAlign val="superscript"/>
        <sz val="10"/>
        <color theme="1"/>
        <rFont val="Times New Roman"/>
        <family val="1"/>
        <charset val="204"/>
      </rPr>
      <t>-6</t>
    </r>
  </si>
  <si>
    <t xml:space="preserve">Удельное выделение j -го загрязняющего вещества, г/кг, табл. Б.22. </t>
  </si>
  <si>
    <t>gj</t>
  </si>
  <si>
    <t>Расход керосина при резке металла, кг/год</t>
  </si>
  <si>
    <t xml:space="preserve">Вг </t>
  </si>
  <si>
    <t xml:space="preserve">Максимально-разовый выброс загрязняющих веществ при резке металла </t>
  </si>
  <si>
    <t>керосинорезом, г/с рассчитывается по формуле:</t>
  </si>
  <si>
    <r>
      <t>Mг/с = Вч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/3600</t>
    </r>
  </si>
  <si>
    <t>Расход керосина при резке металла, кг/час</t>
  </si>
  <si>
    <t xml:space="preserve">Вч </t>
  </si>
  <si>
    <t>Количество постов</t>
  </si>
  <si>
    <t>Итого выбросы:</t>
  </si>
  <si>
    <t>gj ЗВ</t>
  </si>
  <si>
    <t>Алканы С12-19</t>
  </si>
  <si>
    <t>Источник загрязнения 7030, Неорганизованный</t>
  </si>
  <si>
    <t>Источник выделения 001, Завод ферросплавов. УОИиПУ. Керосинорез</t>
  </si>
  <si>
    <t>Источник выделения 001, Места импользования ЛКМ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</si>
  <si>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</si>
  <si>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</si>
  <si>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</si>
  <si>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r>
      <t xml:space="preserve">Фактический годовой расход ЛКМ, тонн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</si>
  <si>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MS</t>
  </si>
  <si>
    <t>Максимальный часовой расход ЛКМ, с учетом дискретности работы оборудования, кг</t>
  </si>
  <si>
    <t>MS1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</si>
  <si>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НЦ-132П</t>
    </r>
  </si>
  <si>
    <t>Способ окраски: Кистью, валиком</t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</si>
  <si>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</si>
  <si>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 F2</t>
  </si>
  <si>
    <t>Примесь: 1401 Пропан-2-он (Ацетон) (470)</t>
  </si>
  <si>
    <t xml:space="preserve">Доля вещества в летучей части ЛКМ (табл. 2), % </t>
  </si>
  <si>
    <t>FPI</t>
  </si>
  <si>
    <t>Доля растворителя, для данного способа окраски (табл. 3), %</t>
  </si>
  <si>
    <t>DP</t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</si>
  <si>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</si>
  <si>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</si>
  <si>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t>Примесь: 1042 Бутан-1-ол (Бутиловый спирт) (102)</t>
  </si>
  <si>
    <t>Доля вещества в летучей части ЛКМ (табл. 2), %</t>
  </si>
  <si>
    <t>Примесь: 1210 Бутилацетат (Уксусной кислоты бутиловый эфир) (110)</t>
  </si>
  <si>
    <t>Примесь: 0621 Метилбензол (349)</t>
  </si>
  <si>
    <t>Примесь: 1061 Этанол (Этиловый спирт) (667)</t>
  </si>
  <si>
    <t>Примесь: 1119 2-Этоксиэтанол (Этиловый эфир этиленгликоля, Этилцеллозольв) (1497*)</t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</si>
  <si>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>)</t>
    </r>
  </si>
  <si>
    <t>Фактический годовой расход ЛКМ, тонн</t>
  </si>
  <si>
    <t>Примесь: 0616 Диметилбензол (смесь о-, м-, п- изомеров) (203)</t>
  </si>
  <si>
    <t>Примесь: 2752 Уайт-спирит (1294*)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</si>
  <si>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Лак БТ-577</t>
    </r>
  </si>
  <si>
    <t>Итого:</t>
  </si>
  <si>
    <t>Диметилбензол (смесь о-, м-, п- изомеров) (203)</t>
  </si>
  <si>
    <t>Метилбензол (349)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</si>
  <si>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</si>
  <si>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</si>
  <si>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</si>
  <si>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</si>
  <si>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</si>
  <si>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</si>
  <si>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Источник загрязнения 7101, Завод ферросплавов. УОИиПУ. ЛКМ</t>
  </si>
  <si>
    <t>Источник выделения 001, Установка "Костер-1МА"</t>
  </si>
  <si>
    <t>1.  Методические указания по расчету выбросов загрязняющих веществ в атмосферу</t>
  </si>
  <si>
    <t>от установок малой производительности по термической переработке твердых</t>
  </si>
  <si>
    <t>бытовых отходов и промотходов.  ВНИИГАЗ.  Москва, 1998 г.</t>
  </si>
  <si>
    <t xml:space="preserve">веществ от установок по утилизации отходов, утвержденная в МООС РК. Следовательно, в </t>
  </si>
  <si>
    <t>качестве  справочного пособия используются "Методические указания по расчету выбросов</t>
  </si>
  <si>
    <t>загрязняющих веществ в атмосферу от установок малой производительности по термической</t>
  </si>
  <si>
    <t>переработке твердых бытовых отходов и промотходов. ВНИИГАЗ. Москва, 1998г."</t>
  </si>
  <si>
    <t xml:space="preserve">п.4.3., 5.1. - 5.6. </t>
  </si>
  <si>
    <t>Объем сжигаемых отходов, т/год</t>
  </si>
  <si>
    <t>В</t>
  </si>
  <si>
    <t>Продолжительность работы установки, ч/год</t>
  </si>
  <si>
    <t>1. Расчет выбросов летучей золы (взвешенные частицы)</t>
  </si>
  <si>
    <t xml:space="preserve">Количество летучей золы выбрасываемой в атмосферу с продуктами сгорания после установки для сжигания </t>
  </si>
  <si>
    <t>отходов в единицу времени кг /ч, рассчитывается по формуле:</t>
  </si>
  <si>
    <r>
      <t>М</t>
    </r>
    <r>
      <rPr>
        <b/>
        <i/>
        <vertAlign val="subscript"/>
        <sz val="10"/>
        <color theme="1"/>
        <rFont val="Times New Roman"/>
        <family val="1"/>
        <charset val="204"/>
      </rPr>
      <t>э</t>
    </r>
    <r>
      <rPr>
        <b/>
        <i/>
        <sz val="10"/>
        <color theme="1"/>
        <rFont val="Times New Roman"/>
        <family val="1"/>
        <charset val="204"/>
      </rPr>
      <t xml:space="preserve"> = 10</t>
    </r>
    <r>
      <rPr>
        <b/>
        <i/>
        <vertAlign val="super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 xml:space="preserve"> * а</t>
    </r>
    <r>
      <rPr>
        <b/>
        <i/>
        <vertAlign val="subscript"/>
        <sz val="10"/>
        <color theme="1"/>
        <rFont val="Times New Roman"/>
        <family val="1"/>
        <charset val="204"/>
      </rPr>
      <t>ун</t>
    </r>
    <r>
      <rPr>
        <b/>
        <i/>
        <sz val="10"/>
        <color theme="1"/>
        <rFont val="Times New Roman"/>
        <family val="1"/>
        <charset val="204"/>
      </rPr>
      <t>*((А</t>
    </r>
    <r>
      <rPr>
        <b/>
        <i/>
        <vertAlign val="superscript"/>
        <sz val="10"/>
        <color theme="1"/>
        <rFont val="Times New Roman"/>
        <family val="1"/>
        <charset val="204"/>
      </rPr>
      <t>Р</t>
    </r>
    <r>
      <rPr>
        <b/>
        <i/>
        <sz val="10"/>
        <color theme="1"/>
        <rFont val="Times New Roman"/>
        <family val="1"/>
        <charset val="204"/>
      </rPr>
      <t>+q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>(Q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Hтбо </t>
    </r>
    <r>
      <rPr>
        <b/>
        <i/>
        <sz val="10"/>
        <color theme="1"/>
        <rFont val="Times New Roman"/>
        <family val="1"/>
        <charset val="204"/>
      </rPr>
      <t>/32,7)/100) * В * (1-ŋ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>), кг/ч</t>
    </r>
  </si>
  <si>
    <t>Производительность установки для сжигания отходов небольшой производительности, т/ч</t>
  </si>
  <si>
    <t>Доля золы в уносе. Нормативное значение равно 0,1-0,2</t>
  </si>
  <si>
    <r>
      <t>а</t>
    </r>
    <r>
      <rPr>
        <b/>
        <i/>
        <vertAlign val="subscript"/>
        <sz val="10"/>
        <color theme="1"/>
        <rFont val="Times New Roman"/>
        <family val="1"/>
        <charset val="204"/>
      </rPr>
      <t>ун</t>
    </r>
  </si>
  <si>
    <t>Низшая теплота сгорания отходов, МДж/кг</t>
  </si>
  <si>
    <r>
      <t>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Hтбо </t>
    </r>
  </si>
  <si>
    <t>Содержание золы в рабочей массе отходов, %</t>
  </si>
  <si>
    <r>
      <t>А</t>
    </r>
    <r>
      <rPr>
        <b/>
        <i/>
        <vertAlign val="superscript"/>
        <sz val="10"/>
        <color theme="1"/>
        <rFont val="Times New Roman"/>
        <family val="1"/>
        <charset val="204"/>
      </rPr>
      <t>Р</t>
    </r>
  </si>
  <si>
    <t>Потеря теплоты от механической неполноты сгорания, %</t>
  </si>
  <si>
    <r>
      <t>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</si>
  <si>
    <t>Доля твердых частиц, улавливаемая в золоуловителях</t>
  </si>
  <si>
    <r>
      <t>ŋ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</si>
  <si>
    <t>2. Расчет выбросов оксидов серы</t>
  </si>
  <si>
    <t xml:space="preserve">Количество оксидов серы SO2 и SO3 в пересчете на диоксд серы SO2, выбрасываемое в атмосферу </t>
  </si>
  <si>
    <t xml:space="preserve">с продуктами сгорания в единицу времени кг/ч, рассчитывается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</si>
  <si>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 xml:space="preserve"> = 0.02 * B * S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 xml:space="preserve"> * (1- ŋ</t>
    </r>
    <r>
      <rPr>
        <b/>
        <i/>
        <vertAlign val="superscript"/>
        <sz val="10"/>
        <color theme="1"/>
        <rFont val="Times New Roman"/>
        <family val="1"/>
        <charset val="204"/>
      </rPr>
      <t>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>) * (1- ŋ</t>
    </r>
    <r>
      <rPr>
        <b/>
        <i/>
        <vertAlign val="superscript"/>
        <sz val="10"/>
        <color theme="1"/>
        <rFont val="Times New Roman"/>
        <family val="1"/>
        <charset val="204"/>
      </rPr>
      <t>..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>), кг/ч</t>
    </r>
  </si>
  <si>
    <t>Производительность установки по сжигаемым отходам, кг/ч</t>
  </si>
  <si>
    <t>Содержание серы в рабочей массе отходов, %</t>
  </si>
  <si>
    <r>
      <t>S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</si>
  <si>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Доля оксидов серы, связываемых летучей золой отходов</t>
  </si>
  <si>
    <r>
      <t>ŋ</t>
    </r>
    <r>
      <rPr>
        <b/>
        <i/>
        <vertAlign val="superscript"/>
        <sz val="10"/>
        <color theme="1"/>
        <rFont val="Times New Roman"/>
        <family val="1"/>
        <charset val="204"/>
      </rPr>
      <t>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</si>
  <si>
    <t>Доля оксидов серы, улавливаемых в золоуловителях попутно SO2 с улавливанием твердых частиц</t>
  </si>
  <si>
    <r>
      <t>ŋ</t>
    </r>
    <r>
      <rPr>
        <b/>
        <i/>
        <vertAlign val="superscript"/>
        <sz val="10"/>
        <color theme="1"/>
        <rFont val="Times New Roman"/>
        <family val="1"/>
        <charset val="204"/>
      </rPr>
      <t>..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</si>
  <si>
    <t>3. Расчет выбросов оксидов углерода</t>
  </si>
  <si>
    <t xml:space="preserve">Количество оксида углерода, выбрасываемое в атмосферу с продуктами  </t>
  </si>
  <si>
    <t xml:space="preserve">сгорания отходов в единицу времени кг/ч, вычисляется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</si>
  <si>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СO</t>
    </r>
    <r>
      <rPr>
        <b/>
        <i/>
        <sz val="10"/>
        <color theme="1"/>
        <rFont val="Times New Roman"/>
        <family val="1"/>
        <charset val="204"/>
      </rPr>
      <t xml:space="preserve"> = 0,001 *С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  <r>
      <rPr>
        <b/>
        <i/>
        <sz val="10"/>
        <color theme="1"/>
        <rFont val="Times New Roman"/>
        <family val="1"/>
        <charset val="204"/>
      </rPr>
      <t xml:space="preserve"> * В * (1- 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 xml:space="preserve"> / 100)</t>
    </r>
  </si>
  <si>
    <t>Выход оксида углерода при сжигании отходов определяется по формуле, кг/т:</t>
  </si>
  <si>
    <r>
      <t>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  <r>
      <rPr>
        <b/>
        <i/>
        <sz val="10"/>
        <color theme="1"/>
        <rFont val="Times New Roman"/>
        <family val="1"/>
        <charset val="204"/>
      </rPr>
      <t xml:space="preserve"> = q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 xml:space="preserve"> * R *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/ 1013</t>
    </r>
  </si>
  <si>
    <r>
      <t>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</si>
  <si>
    <t>Потеря теплоты от химической неполноты сгорания, %</t>
  </si>
  <si>
    <r>
      <t>q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</si>
  <si>
    <t xml:space="preserve">Коэфф. , учитыв. долю потери теплоты вследствие химическоц неполноты сгорания отходов, </t>
  </si>
  <si>
    <t>обусловленной содержанием оксида углерода в продуктах неполного сгорания.</t>
  </si>
  <si>
    <t xml:space="preserve">R </t>
  </si>
  <si>
    <t>4. Расчет выбросов оксидов азота</t>
  </si>
  <si>
    <t xml:space="preserve">Количество оксидов азота в пересчете на диоксид азота, выбрасываемых в атмосферу с продуктами  </t>
  </si>
  <si>
    <t xml:space="preserve">сгорания установки небольшой производительности в единицу времени кг/ч, вычисляется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</si>
  <si>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NO2</t>
    </r>
    <r>
      <rPr>
        <b/>
        <i/>
        <sz val="10"/>
        <color theme="1"/>
        <rFont val="Times New Roman"/>
        <family val="1"/>
        <charset val="204"/>
      </rPr>
      <t xml:space="preserve"> = B *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* 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* (1- ŋ</t>
    </r>
    <r>
      <rPr>
        <b/>
        <i/>
        <vertAlign val="subscript"/>
        <sz val="10"/>
        <color theme="1"/>
        <rFont val="Times New Roman"/>
        <family val="1"/>
        <charset val="204"/>
      </rPr>
      <t>i</t>
    </r>
    <r>
      <rPr>
        <b/>
        <i/>
        <sz val="10"/>
        <color theme="1"/>
        <rFont val="Times New Roman"/>
        <family val="1"/>
        <charset val="204"/>
      </rPr>
      <t>) * (1- 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 xml:space="preserve"> / 100)</t>
    </r>
  </si>
  <si>
    <t>Коэффициент, учитывающий степень дожигания выбросов оксидов азота</t>
  </si>
  <si>
    <r>
      <t>ŋ</t>
    </r>
    <r>
      <rPr>
        <b/>
        <i/>
        <vertAlign val="subscript"/>
        <sz val="10"/>
        <color theme="1"/>
        <rFont val="Times New Roman"/>
        <family val="1"/>
        <charset val="204"/>
      </rPr>
      <t>i</t>
    </r>
  </si>
  <si>
    <t>Коэффициент, хараткеризующий выход оксидов азота, кг/т</t>
  </si>
  <si>
    <t>Nox образующихся на 1 ГДж тепла, кг/ГДж, определяется:</t>
  </si>
  <si>
    <r>
      <t>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= 0,16е</t>
    </r>
    <r>
      <rPr>
        <b/>
        <i/>
        <vertAlign val="superscript"/>
        <sz val="10"/>
        <color theme="1"/>
        <rFont val="Times New Roman"/>
        <family val="1"/>
        <charset val="204"/>
      </rPr>
      <t>0,012Дном</t>
    </r>
  </si>
  <si>
    <r>
      <t>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</si>
  <si>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Паропроизводительность установки, т/ч</t>
  </si>
  <si>
    <t>Дном</t>
  </si>
  <si>
    <t>5. Расчет выбросов хлористого водорода</t>
  </si>
  <si>
    <t xml:space="preserve">Количество хлористого водорода в продуктах сгорания после системы газоочистки, г/с </t>
  </si>
  <si>
    <t>рассчитывается по формуле: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</si>
  <si>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HCl </t>
    </r>
    <r>
      <rPr>
        <b/>
        <i/>
        <sz val="10"/>
        <color theme="1"/>
        <rFont val="Times New Roman"/>
        <family val="1"/>
        <charset val="204"/>
      </rPr>
      <t xml:space="preserve"> = 3,6 * V1 * C</t>
    </r>
    <r>
      <rPr>
        <b/>
        <i/>
        <vertAlign val="subscript"/>
        <sz val="10"/>
        <color theme="1"/>
        <rFont val="Times New Roman"/>
        <family val="1"/>
        <charset val="204"/>
      </rPr>
      <t>HCl</t>
    </r>
  </si>
  <si>
    <t>Объем сухих продуктов сгорания, выбрасываемых от одной или нескольких установок, м3/с,</t>
  </si>
  <si>
    <t>высчитывается по формуле:</t>
  </si>
  <si>
    <r>
      <t>V</t>
    </r>
    <r>
      <rPr>
        <b/>
        <i/>
        <vertAlign val="subscript"/>
        <sz val="10"/>
        <color theme="1"/>
        <rFont val="Times New Roman"/>
        <family val="1"/>
        <charset val="204"/>
      </rPr>
      <t>1</t>
    </r>
    <r>
      <rPr>
        <b/>
        <i/>
        <sz val="10"/>
        <color theme="1"/>
        <rFont val="Times New Roman"/>
        <family val="1"/>
        <charset val="204"/>
      </rPr>
      <t xml:space="preserve"> = 0.278 * B * (((0.1+1.08*α)*(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+ 6*W</t>
    </r>
    <r>
      <rPr>
        <b/>
        <i/>
        <vertAlign val="sub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>)/1000)+0.0124 * W</t>
    </r>
    <r>
      <rPr>
        <b/>
        <i/>
        <vertAlign val="sub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>) * ((273 + t</t>
    </r>
    <r>
      <rPr>
        <b/>
        <i/>
        <vertAlign val="subscript"/>
        <sz val="10"/>
        <color theme="1"/>
        <rFont val="Times New Roman"/>
        <family val="1"/>
        <charset val="204"/>
      </rPr>
      <t>r</t>
    </r>
    <r>
      <rPr>
        <b/>
        <i/>
        <sz val="10"/>
        <color theme="1"/>
        <rFont val="Times New Roman"/>
        <family val="1"/>
        <charset val="204"/>
      </rPr>
      <t>)/273)</t>
    </r>
  </si>
  <si>
    <t xml:space="preserve">V1 </t>
  </si>
  <si>
    <t>Коэффициент избытка воздуха</t>
  </si>
  <si>
    <t>α</t>
  </si>
  <si>
    <t>Содержание общей влаги в рабочей массе отходов, %</t>
  </si>
  <si>
    <t>Wр</t>
  </si>
  <si>
    <t>Температура продуктов сгорания, 0С</t>
  </si>
  <si>
    <r>
      <t>t</t>
    </r>
    <r>
      <rPr>
        <b/>
        <i/>
        <vertAlign val="subscript"/>
        <sz val="10"/>
        <color theme="1"/>
        <rFont val="Times New Roman"/>
        <family val="1"/>
        <charset val="204"/>
      </rPr>
      <t>r</t>
    </r>
  </si>
  <si>
    <t>Содержание  хлористого водорода в продуктах сгорания после системы газоочистки, г/м3</t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</si>
  <si>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HCl</t>
    </r>
  </si>
  <si>
    <t>6. Расчет выбросов фтористого водорода</t>
  </si>
  <si>
    <t xml:space="preserve">Количество фтористого водорода в продуктах сгорания, г/с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</si>
  <si>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HF </t>
    </r>
    <r>
      <rPr>
        <b/>
        <i/>
        <sz val="10"/>
        <color theme="1"/>
        <rFont val="Times New Roman"/>
        <family val="1"/>
        <charset val="204"/>
      </rPr>
      <t xml:space="preserve"> = 3,6 * V1 * C</t>
    </r>
    <r>
      <rPr>
        <b/>
        <i/>
        <vertAlign val="subscript"/>
        <sz val="10"/>
        <color theme="1"/>
        <rFont val="Times New Roman"/>
        <family val="1"/>
        <charset val="204"/>
      </rPr>
      <t>HF</t>
    </r>
  </si>
  <si>
    <t>Содержание  фтористого водорода в продуктах сгорания, г/м3</t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</si>
  <si>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HF</t>
    </r>
  </si>
  <si>
    <t>Расчеты:</t>
  </si>
  <si>
    <t xml:space="preserve">Валовый выброс i-го загрязняющего вещества от установок по термической переработке твердых </t>
  </si>
  <si>
    <t>бытовых отходов и промотходов Пi рассчитывается по формуле, т/год:</t>
  </si>
  <si>
    <t>Пi = 0,0036 * Т * Мi</t>
  </si>
  <si>
    <r>
      <t xml:space="preserve">Мощность выброса i-го загрязняющего вещества, г/с </t>
    </r>
    <r>
      <rPr>
        <b/>
        <i/>
        <sz val="10"/>
        <color theme="1"/>
        <rFont val="Times New Roman"/>
        <family val="1"/>
        <charset val="204"/>
      </rPr>
      <t>Мi = Мв-ва *1000/3600</t>
    </r>
  </si>
  <si>
    <t>Выброс летучей золы, кг/ч</t>
  </si>
  <si>
    <r>
      <t>М</t>
    </r>
    <r>
      <rPr>
        <b/>
        <i/>
        <vertAlign val="subscript"/>
        <sz val="10"/>
        <color theme="1"/>
        <rFont val="Times New Roman"/>
        <family val="1"/>
        <charset val="204"/>
      </rPr>
      <t>э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</si>
  <si>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Максимально-разовый выброс, г/с</t>
  </si>
  <si>
    <t>Мi</t>
  </si>
  <si>
    <t>Валовый выброс, т/год</t>
  </si>
  <si>
    <t xml:space="preserve">Пi </t>
  </si>
  <si>
    <t>Выброс оксидов углерода, кг/ч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</si>
  <si>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СO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</si>
  <si>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</si>
  <si>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NO2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</si>
  <si>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0316 Гидрохлорид (Водород хлористый, соляная кислота)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</si>
  <si>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HCl 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</si>
  <si>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0342 Фтористые газообразные соединения (Фтористый водород)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</si>
  <si>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HF 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</si>
  <si>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 xml:space="preserve">Азот (IV) оксид      </t>
  </si>
  <si>
    <t xml:space="preserve">Азот (II) оксид     </t>
  </si>
  <si>
    <t>Гидрохлорид</t>
  </si>
  <si>
    <t>Фтористые газообразные соединения</t>
  </si>
  <si>
    <t>Взвешенные частицы</t>
  </si>
  <si>
    <t>Выброс т/год.</t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</si>
  <si>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/>
    </r>
  </si>
  <si>
    <t xml:space="preserve">Железо (II, III) оксиды (в пересчете на железо) (диЖелезо триоксид, Железа оксид) </t>
  </si>
  <si>
    <t xml:space="preserve">Марганец и его соединения (в пересчете на марганца (IV) оксид) </t>
  </si>
  <si>
    <t xml:space="preserve">Сероводород (Дигидросульфид) </t>
  </si>
  <si>
    <t xml:space="preserve">Диметилбензол (смесь о-, м-, п- изомеров) </t>
  </si>
  <si>
    <t xml:space="preserve">Метилбензол </t>
  </si>
  <si>
    <t xml:space="preserve">Бутан-1-ол (Бутиловый спирт) </t>
  </si>
  <si>
    <t xml:space="preserve">Этанол (Этиловый спирт) </t>
  </si>
  <si>
    <t xml:space="preserve">2-Этоксиэтанол (Этиловый эфир этиленгликоля, Этилцеллозольв) </t>
  </si>
  <si>
    <t xml:space="preserve">Бутилацетат (Уксусной кислоты бутиловый эфир) </t>
  </si>
  <si>
    <t xml:space="preserve">Пропан-2-он (Ацетон) </t>
  </si>
  <si>
    <t xml:space="preserve">Керосин </t>
  </si>
  <si>
    <t xml:space="preserve">Уайт-спирит </t>
  </si>
  <si>
    <t xml:space="preserve"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</t>
  </si>
  <si>
    <t>Итого выбросы от УОИ и ПУ ПЦ-2 с учетом очистки:</t>
  </si>
  <si>
    <t xml:space="preserve">Медь (II) оксид (в пересчете на медь) (Медь оксид, Меди оксид) </t>
  </si>
  <si>
    <t xml:space="preserve">Хром /в пересчете на хром (VI) оксид/ (Хром шестивалентный) </t>
  </si>
  <si>
    <t>Фтористые газообразные соединения /в пересчете на фтор/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</si>
  <si>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</t>
  </si>
  <si>
    <t xml:space="preserve">Пыль абразивная (Корунд белый, Монокорунд) </t>
  </si>
  <si>
    <r>
      <t>Концентрация загрязняющего вещества, мг/м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</t>
    </r>
  </si>
  <si>
    <r>
      <t>Значения  по</t>
    </r>
    <r>
      <rPr>
        <b/>
        <i/>
        <sz val="10"/>
        <color theme="1"/>
        <rFont val="Times New Roman"/>
        <family val="1"/>
        <charset val="204"/>
      </rPr>
      <t xml:space="preserve"> 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приняты по протоколу испытаний № от </t>
    </r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</si>
  <si>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 =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 xml:space="preserve"> /1000 * V</t>
    </r>
    <r>
      <rPr>
        <b/>
        <i/>
        <sz val="8"/>
        <color theme="1"/>
        <rFont val="Times New Roman"/>
        <family val="1"/>
        <charset val="204"/>
      </rPr>
      <t>ГВС</t>
    </r>
  </si>
  <si>
    <r>
      <t>Значения  по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G1</t>
    </r>
    <r>
      <rPr>
        <i/>
        <sz val="10"/>
        <color theme="1"/>
        <rFont val="Times New Roman"/>
        <family val="1"/>
        <charset val="204"/>
      </rPr>
      <t xml:space="preserve">  </t>
    </r>
    <r>
      <rPr>
        <sz val="10"/>
        <color theme="1"/>
        <rFont val="Times New Roman"/>
        <family val="1"/>
        <charset val="204"/>
      </rPr>
      <t xml:space="preserve">приняты по протоколу испытаний № от </t>
    </r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</si>
  <si>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ЗВ</t>
    </r>
  </si>
  <si>
    <t>от 01.04.2022 г.</t>
  </si>
  <si>
    <t>от 03.07.2023</t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</si>
  <si>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G1 = C</t>
    </r>
    <r>
      <rPr>
        <b/>
        <i/>
        <sz val="8"/>
        <color theme="1"/>
        <rFont val="Times New Roman"/>
        <family val="1"/>
        <charset val="204"/>
      </rPr>
      <t>ЗВ/1000</t>
    </r>
    <r>
      <rPr>
        <b/>
        <i/>
        <sz val="10"/>
        <color theme="1"/>
        <rFont val="Times New Roman"/>
        <family val="1"/>
        <charset val="204"/>
      </rPr>
      <t xml:space="preserve"> * V</t>
    </r>
    <r>
      <rPr>
        <b/>
        <i/>
        <sz val="8"/>
        <color theme="1"/>
        <rFont val="Times New Roman"/>
        <family val="1"/>
        <charset val="204"/>
      </rPr>
      <t>ГВС</t>
    </r>
  </si>
  <si>
    <t>от 03.04.2023 г</t>
  </si>
  <si>
    <t>Итого выбросы с учетом очистки:</t>
  </si>
  <si>
    <t>Источник загрязнения 8086, Неорганизованный</t>
  </si>
  <si>
    <t>Источник загрязнения 8087, Завод ферросплавов. УОИиПУ. Мусоросжигательная установка</t>
  </si>
  <si>
    <t>Вид работ: Загрузка</t>
  </si>
  <si>
    <t xml:space="preserve">от 16.04.2024  </t>
  </si>
  <si>
    <t>от 16.04.2024 г</t>
  </si>
  <si>
    <t>Источник выделения: 6034 01, Завод ферросплавов. УОИиПУ. Бункер от АС-3</t>
  </si>
  <si>
    <t>Углерод (Сажа, Углерод черный) (583)</t>
  </si>
  <si>
    <t>Примесь: 0328 Углерод (Сажа, Углерод черный) (583)</t>
  </si>
  <si>
    <t>№33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</si>
</sst>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00"/>
    <numFmt numFmtId="165" formatCode="0.000"/>
    <numFmt numFmtId="166" formatCode="0.0000"/>
    <numFmt numFmtId="167" formatCode="0.0"/>
    <numFmt numFmtId="168" formatCode="0.000000"/>
    <numFmt numFmtId="169" formatCode="0.0000000"/>
    <numFmt numFmtId="170" formatCode="0.0000000000"/>
    <numFmt numFmtId="171" formatCode="0.000000000"/>
    <numFmt numFmtId="172" formatCode="0.00000000"/>
  </numFmts>
  <fonts count="2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u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b/>
      <i/>
      <vertAlign val="superscript"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 applyFill="1"/>
    <xf numFmtId="164" fontId="3" fillId="0" borderId="0" xfId="0" applyNumberFormat="1" applyFont="1"/>
    <xf numFmtId="165" fontId="3" fillId="0" borderId="0" xfId="0" applyNumberFormat="1" applyFont="1"/>
    <xf numFmtId="0" fontId="2" fillId="0" borderId="0" xfId="0" applyFont="1" applyFill="1"/>
    <xf numFmtId="0" fontId="3" fillId="0" borderId="0" xfId="0" applyFont="1" applyFill="1"/>
    <xf numFmtId="165" fontId="3" fillId="0" borderId="0" xfId="0" applyNumberFormat="1" applyFont="1" applyFill="1"/>
    <xf numFmtId="2" fontId="3" fillId="0" borderId="0" xfId="0" applyNumberFormat="1" applyFont="1" applyFill="1"/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165" fontId="5" fillId="0" borderId="4" xfId="0" applyNumberFormat="1" applyFont="1" applyBorder="1" applyAlignment="1">
      <alignment horizontal="right" vertical="center" wrapText="1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vertical="center"/>
    </xf>
    <xf numFmtId="0" fontId="10" fillId="0" borderId="0" xfId="0" applyFont="1"/>
    <xf numFmtId="2" fontId="10" fillId="0" borderId="0" xfId="0" applyNumberFormat="1" applyFont="1"/>
    <xf numFmtId="1" fontId="10" fillId="0" borderId="0" xfId="0" applyNumberFormat="1" applyFont="1"/>
    <xf numFmtId="166" fontId="10" fillId="0" borderId="0" xfId="0" applyNumberFormat="1" applyFont="1"/>
    <xf numFmtId="2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7" fontId="10" fillId="0" borderId="0" xfId="0" applyNumberFormat="1" applyFont="1" applyAlignment="1">
      <alignment vertical="center"/>
    </xf>
    <xf numFmtId="166" fontId="5" fillId="0" borderId="4" xfId="0" applyNumberFormat="1" applyFont="1" applyBorder="1" applyAlignment="1">
      <alignment horizontal="right" vertical="center" wrapText="1"/>
    </xf>
    <xf numFmtId="167" fontId="5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/>
    </xf>
    <xf numFmtId="0" fontId="7" fillId="0" borderId="0" xfId="0" applyFont="1" applyAlignment="1"/>
    <xf numFmtId="0" fontId="10" fillId="0" borderId="0" xfId="0" applyFont="1" applyAlignment="1"/>
    <xf numFmtId="0" fontId="12" fillId="0" borderId="0" xfId="0" applyFont="1"/>
    <xf numFmtId="0" fontId="9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Fill="1"/>
    <xf numFmtId="0" fontId="7" fillId="0" borderId="0" xfId="0" applyFont="1" applyAlignment="1">
      <alignment vertical="center"/>
    </xf>
    <xf numFmtId="168" fontId="10" fillId="0" borderId="0" xfId="0" applyNumberFormat="1" applyFont="1"/>
    <xf numFmtId="0" fontId="15" fillId="0" borderId="0" xfId="0" applyFont="1" applyAlignment="1">
      <alignment vertical="center"/>
    </xf>
    <xf numFmtId="167" fontId="10" fillId="0" borderId="0" xfId="0" applyNumberFormat="1" applyFont="1"/>
    <xf numFmtId="0" fontId="15" fillId="0" borderId="0" xfId="0" applyFont="1"/>
    <xf numFmtId="168" fontId="10" fillId="0" borderId="0" xfId="0" applyNumberFormat="1" applyFont="1" applyAlignment="1"/>
    <xf numFmtId="167" fontId="10" fillId="0" borderId="0" xfId="0" applyNumberFormat="1" applyFont="1" applyAlignment="1"/>
    <xf numFmtId="164" fontId="10" fillId="0" borderId="0" xfId="0" applyNumberFormat="1" applyFont="1"/>
    <xf numFmtId="166" fontId="10" fillId="0" borderId="0" xfId="0" applyNumberFormat="1" applyFont="1" applyAlignment="1">
      <alignment horizontal="right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top" wrapText="1"/>
    </xf>
    <xf numFmtId="166" fontId="5" fillId="0" borderId="4" xfId="0" applyNumberFormat="1" applyFont="1" applyBorder="1" applyAlignment="1">
      <alignment vertical="center" wrapText="1"/>
    </xf>
    <xf numFmtId="168" fontId="5" fillId="0" borderId="4" xfId="0" applyNumberFormat="1" applyFont="1" applyBorder="1" applyAlignment="1">
      <alignment vertical="center" wrapText="1"/>
    </xf>
    <xf numFmtId="164" fontId="5" fillId="0" borderId="4" xfId="0" applyNumberFormat="1" applyFont="1" applyBorder="1" applyAlignment="1">
      <alignment vertical="center" wrapText="1"/>
    </xf>
    <xf numFmtId="0" fontId="16" fillId="0" borderId="0" xfId="0" applyFont="1"/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17" fillId="0" borderId="0" xfId="0" applyFont="1"/>
    <xf numFmtId="0" fontId="5" fillId="0" borderId="4" xfId="0" applyFont="1" applyBorder="1" applyAlignment="1">
      <alignment horizontal="right" vertical="center" wrapText="1"/>
    </xf>
    <xf numFmtId="0" fontId="16" fillId="0" borderId="0" xfId="0" applyFont="1" applyFill="1"/>
    <xf numFmtId="0" fontId="1" fillId="0" borderId="0" xfId="0" applyFont="1"/>
    <xf numFmtId="164" fontId="16" fillId="0" borderId="0" xfId="0" applyNumberFormat="1" applyFont="1"/>
    <xf numFmtId="169" fontId="16" fillId="0" borderId="0" xfId="0" applyNumberFormat="1" applyFont="1"/>
    <xf numFmtId="170" fontId="16" fillId="0" borderId="0" xfId="0" applyNumberFormat="1" applyFont="1"/>
    <xf numFmtId="172" fontId="5" fillId="0" borderId="4" xfId="0" applyNumberFormat="1" applyFont="1" applyBorder="1" applyAlignment="1">
      <alignment horizontal="right" vertical="center" wrapText="1"/>
    </xf>
    <xf numFmtId="170" fontId="5" fillId="0" borderId="4" xfId="0" applyNumberFormat="1" applyFont="1" applyBorder="1" applyAlignment="1">
      <alignment horizontal="right" vertical="center" wrapText="1"/>
    </xf>
    <xf numFmtId="169" fontId="5" fillId="0" borderId="4" xfId="0" applyNumberFormat="1" applyFont="1" applyBorder="1" applyAlignment="1">
      <alignment horizontal="right" vertical="center" wrapText="1"/>
    </xf>
    <xf numFmtId="171" fontId="5" fillId="0" borderId="4" xfId="0" applyNumberFormat="1" applyFont="1" applyBorder="1" applyAlignment="1">
      <alignment horizontal="right" vertical="center" wrapText="1"/>
    </xf>
    <xf numFmtId="171" fontId="10" fillId="0" borderId="0" xfId="0" applyNumberFormat="1" applyFont="1"/>
    <xf numFmtId="0" fontId="10" fillId="0" borderId="0" xfId="0" applyFont="1" applyAlignment="1">
      <alignment vertical="center"/>
    </xf>
    <xf numFmtId="171" fontId="10" fillId="0" borderId="0" xfId="0" applyNumberFormat="1" applyFont="1" applyAlignment="1">
      <alignment vertical="center"/>
    </xf>
    <xf numFmtId="0" fontId="11" fillId="0" borderId="0" xfId="0" applyFont="1"/>
    <xf numFmtId="0" fontId="5" fillId="0" borderId="0" xfId="0" applyFont="1"/>
    <xf numFmtId="0" fontId="20" fillId="0" borderId="0" xfId="0" applyFont="1"/>
    <xf numFmtId="0" fontId="21" fillId="0" borderId="0" xfId="0" applyFont="1"/>
    <xf numFmtId="0" fontId="10" fillId="2" borderId="0" xfId="0" applyFont="1" applyFill="1"/>
    <xf numFmtId="0" fontId="10" fillId="0" borderId="5" xfId="0" applyFont="1" applyBorder="1" applyAlignment="1">
      <alignment horizontal="center" vertical="center"/>
    </xf>
    <xf numFmtId="0" fontId="7" fillId="0" borderId="5" xfId="0" applyFont="1" applyBorder="1"/>
    <xf numFmtId="0" fontId="7" fillId="0" borderId="5" xfId="0" applyFont="1" applyBorder="1" applyAlignment="1">
      <alignment horizontal="center"/>
    </xf>
    <xf numFmtId="0" fontId="1" fillId="0" borderId="0" xfId="0" applyFont="1" applyFill="1"/>
    <xf numFmtId="0" fontId="12" fillId="0" borderId="0" xfId="0" applyFont="1" applyFill="1"/>
    <xf numFmtId="0" fontId="10" fillId="0" borderId="0" xfId="0" applyFont="1" applyFill="1"/>
    <xf numFmtId="165" fontId="10" fillId="0" borderId="0" xfId="0" applyNumberFormat="1" applyFont="1" applyFill="1"/>
    <xf numFmtId="1" fontId="10" fillId="0" borderId="0" xfId="0" applyNumberFormat="1" applyFont="1" applyFill="1"/>
    <xf numFmtId="164" fontId="10" fillId="0" borderId="0" xfId="0" applyNumberFormat="1" applyFont="1" applyFill="1"/>
    <xf numFmtId="0" fontId="23" fillId="0" borderId="0" xfId="0" applyFont="1"/>
    <xf numFmtId="11" fontId="7" fillId="0" borderId="0" xfId="0" applyNumberFormat="1" applyFont="1"/>
    <xf numFmtId="165" fontId="10" fillId="0" borderId="0" xfId="0" applyNumberFormat="1" applyFont="1"/>
    <xf numFmtId="172" fontId="10" fillId="0" borderId="0" xfId="0" applyNumberFormat="1" applyFont="1"/>
    <xf numFmtId="172" fontId="5" fillId="0" borderId="4" xfId="0" applyNumberFormat="1" applyFont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7" fillId="0" borderId="5" xfId="0" applyFont="1" applyFill="1" applyBorder="1"/>
    <xf numFmtId="0" fontId="6" fillId="0" borderId="5" xfId="0" applyFont="1" applyFill="1" applyBorder="1" applyAlignment="1">
      <alignment horizontal="center" vertical="center" wrapText="1"/>
    </xf>
    <xf numFmtId="166" fontId="3" fillId="0" borderId="0" xfId="0" applyNumberFormat="1" applyFont="1" applyFill="1"/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170" fontId="5" fillId="0" borderId="4" xfId="0" applyNumberFormat="1" applyFont="1" applyFill="1" applyBorder="1" applyAlignment="1">
      <alignment horizontal="right" vertical="center" wrapText="1"/>
    </xf>
    <xf numFmtId="0" fontId="25" fillId="0" borderId="0" xfId="0" applyFont="1" applyFill="1"/>
    <xf numFmtId="166" fontId="5" fillId="0" borderId="0" xfId="0" applyNumberFormat="1" applyFont="1" applyBorder="1" applyAlignment="1">
      <alignment vertical="center" wrapText="1"/>
    </xf>
    <xf numFmtId="164" fontId="5" fillId="0" borderId="0" xfId="0" applyNumberFormat="1" applyFont="1" applyBorder="1" applyAlignment="1">
      <alignment vertical="center" wrapText="1"/>
    </xf>
    <xf numFmtId="0" fontId="5" fillId="3" borderId="5" xfId="0" applyFont="1" applyFill="1" applyBorder="1" applyAlignment="1">
      <alignment horizontal="right" vertical="center" wrapText="1"/>
    </xf>
    <xf numFmtId="166" fontId="5" fillId="4" borderId="5" xfId="0" applyNumberFormat="1" applyFont="1" applyFill="1" applyBorder="1" applyAlignment="1">
      <alignment horizontal="right" vertical="center" wrapText="1"/>
    </xf>
    <xf numFmtId="164" fontId="5" fillId="3" borderId="5" xfId="0" applyNumberFormat="1" applyFont="1" applyFill="1" applyBorder="1" applyAlignment="1">
      <alignment horizontal="right" vertical="center" wrapText="1"/>
    </xf>
    <xf numFmtId="164" fontId="7" fillId="3" borderId="5" xfId="0" applyNumberFormat="1" applyFont="1" applyFill="1" applyBorder="1"/>
    <xf numFmtId="164" fontId="7" fillId="4" borderId="5" xfId="0" applyNumberFormat="1" applyFont="1" applyFill="1" applyBorder="1"/>
    <xf numFmtId="172" fontId="5" fillId="3" borderId="5" xfId="0" applyNumberFormat="1" applyFont="1" applyFill="1" applyBorder="1" applyAlignment="1">
      <alignment horizontal="right" vertical="center" wrapText="1"/>
    </xf>
    <xf numFmtId="0" fontId="7" fillId="3" borderId="5" xfId="0" applyFont="1" applyFill="1" applyBorder="1"/>
    <xf numFmtId="171" fontId="7" fillId="3" borderId="5" xfId="0" applyNumberFormat="1" applyFont="1" applyFill="1" applyBorder="1" applyAlignment="1">
      <alignment horizontal="right"/>
    </xf>
    <xf numFmtId="171" fontId="5" fillId="3" borderId="5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167" fontId="10" fillId="5" borderId="0" xfId="0" applyNumberFormat="1" applyFont="1" applyFill="1"/>
    <xf numFmtId="166" fontId="10" fillId="5" borderId="0" xfId="0" applyNumberFormat="1" applyFont="1" applyFill="1"/>
    <xf numFmtId="1" fontId="10" fillId="5" borderId="0" xfId="0" applyNumberFormat="1" applyFont="1" applyFill="1"/>
    <xf numFmtId="166" fontId="10" fillId="5" borderId="0" xfId="0" applyNumberFormat="1" applyFont="1" applyFill="1" applyAlignment="1"/>
    <xf numFmtId="164" fontId="10" fillId="5" borderId="0" xfId="0" applyNumberFormat="1" applyFont="1" applyFill="1" applyAlignment="1"/>
    <xf numFmtId="0" fontId="10" fillId="3" borderId="0" xfId="0" applyFont="1" applyFill="1"/>
    <xf numFmtId="167" fontId="3" fillId="5" borderId="0" xfId="0" applyNumberFormat="1" applyFont="1" applyFill="1"/>
    <xf numFmtId="164" fontId="3" fillId="5" borderId="0" xfId="0" applyNumberFormat="1" applyFont="1" applyFill="1"/>
    <xf numFmtId="168" fontId="10" fillId="5" borderId="0" xfId="0" applyNumberFormat="1" applyFont="1" applyFill="1"/>
    <xf numFmtId="0" fontId="16" fillId="5" borderId="0" xfId="0" applyFont="1" applyFill="1" applyAlignment="1">
      <alignment horizontal="right" vertical="center"/>
    </xf>
    <xf numFmtId="164" fontId="10" fillId="5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8"/>
  <sheetViews>
    <sheetView tabSelected="1" topLeftCell="A1441" zoomScale="90" zoomScaleNormal="90" workbookViewId="0">
      <selection activeCell="C847" sqref="C847"/>
    </sheetView>
  </sheetViews>
  <sheetFormatPr defaultRowHeight="15" x14ac:dyDescent="0.25"/>
  <cols>
    <col min="1" max="1" width="11.140625" customWidth="1"/>
    <col min="2" max="2" width="94.85546875" customWidth="1"/>
    <col min="3" max="3" width="15.42578125" customWidth="1"/>
    <col min="4" max="5" width="14.5703125" customWidth="1"/>
    <col min="6" max="6" width="12" customWidth="1"/>
  </cols>
  <sheetData>
    <row r="1" spans="1:6" x14ac:dyDescent="0.25">
      <c r="A1" s="1" t="s">
        <v>69</v>
      </c>
      <c r="B1" s="2"/>
      <c r="C1" s="2"/>
      <c r="D1" s="2"/>
      <c r="E1" s="2"/>
      <c r="F1" s="2"/>
    </row>
    <row r="2" spans="1:6" x14ac:dyDescent="0.25">
      <c r="A2" s="1" t="s">
        <v>70</v>
      </c>
      <c r="B2" s="2"/>
      <c r="C2" s="2"/>
      <c r="D2" s="2"/>
      <c r="E2" s="2"/>
      <c r="F2" s="2"/>
    </row>
    <row r="3" spans="1:6" x14ac:dyDescent="0.25">
      <c r="A3" s="2" t="s">
        <v>0</v>
      </c>
      <c r="B3" s="2"/>
      <c r="C3" s="2"/>
      <c r="D3" s="2"/>
      <c r="E3" s="2"/>
      <c r="F3" s="2"/>
    </row>
    <row r="4" spans="1:6" x14ac:dyDescent="0.25">
      <c r="A4" s="2" t="s">
        <v>1</v>
      </c>
      <c r="B4" s="2"/>
      <c r="C4" s="2"/>
      <c r="D4" s="2"/>
      <c r="E4" s="2"/>
      <c r="F4" s="2"/>
    </row>
    <row r="5" spans="1:6" x14ac:dyDescent="0.25">
      <c r="A5" s="2" t="s">
        <v>2</v>
      </c>
      <c r="B5" s="2"/>
      <c r="C5" s="2"/>
      <c r="D5" s="2"/>
      <c r="E5" s="2"/>
      <c r="F5" s="2"/>
    </row>
    <row r="6" spans="1:6" x14ac:dyDescent="0.25">
      <c r="A6" s="2" t="s">
        <v>3</v>
      </c>
      <c r="B6" s="2"/>
      <c r="C6" s="2"/>
      <c r="D6" s="2"/>
      <c r="E6" s="2"/>
      <c r="F6" s="2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2" t="s">
        <v>4</v>
      </c>
      <c r="B8" s="2"/>
      <c r="C8" s="3" t="s">
        <v>5</v>
      </c>
      <c r="D8" s="3">
        <v>0.4</v>
      </c>
    </row>
    <row r="9" spans="1:6" x14ac:dyDescent="0.25">
      <c r="A9" s="3"/>
      <c r="B9" s="2"/>
      <c r="C9" s="3"/>
      <c r="D9" s="6"/>
    </row>
    <row r="10" spans="1:6" x14ac:dyDescent="0.25">
      <c r="A10" s="2" t="s">
        <v>6</v>
      </c>
      <c r="B10" s="2"/>
      <c r="C10" s="2"/>
      <c r="D10" s="3"/>
    </row>
    <row r="11" spans="1:6" x14ac:dyDescent="0.25">
      <c r="A11" s="2" t="s">
        <v>68</v>
      </c>
      <c r="B11" s="2"/>
      <c r="C11" s="2"/>
      <c r="D11" s="3"/>
    </row>
    <row r="12" spans="1:6" x14ac:dyDescent="0.25">
      <c r="A12" s="2" t="s">
        <v>7</v>
      </c>
      <c r="B12" s="2"/>
      <c r="C12" s="3" t="s">
        <v>8</v>
      </c>
      <c r="D12" s="3">
        <v>0.04</v>
      </c>
    </row>
    <row r="13" spans="1:6" x14ac:dyDescent="0.25">
      <c r="A13" s="2" t="s">
        <v>9</v>
      </c>
      <c r="B13" s="2"/>
      <c r="C13" s="3" t="s">
        <v>37</v>
      </c>
      <c r="D13" s="3">
        <v>0.02</v>
      </c>
    </row>
    <row r="14" spans="1:6" x14ac:dyDescent="0.25">
      <c r="A14" s="4" t="s">
        <v>38</v>
      </c>
      <c r="B14" s="2"/>
      <c r="C14" s="2"/>
      <c r="D14" s="3"/>
    </row>
    <row r="15" spans="1:6" x14ac:dyDescent="0.25">
      <c r="A15" s="2" t="s">
        <v>10</v>
      </c>
      <c r="B15" s="2"/>
      <c r="C15" s="2"/>
      <c r="D15" s="3"/>
    </row>
    <row r="16" spans="1:6" x14ac:dyDescent="0.25">
      <c r="A16" s="2" t="s">
        <v>11</v>
      </c>
      <c r="B16" s="2"/>
      <c r="C16" s="2"/>
      <c r="D16" s="3"/>
    </row>
    <row r="17" spans="1:4" x14ac:dyDescent="0.25">
      <c r="A17" s="2" t="s">
        <v>12</v>
      </c>
      <c r="B17" s="2"/>
      <c r="C17" s="2"/>
      <c r="D17" s="3"/>
    </row>
    <row r="18" spans="1:4" x14ac:dyDescent="0.25">
      <c r="A18" s="2" t="s">
        <v>13</v>
      </c>
      <c r="B18" s="2"/>
      <c r="C18" s="3" t="s">
        <v>39</v>
      </c>
      <c r="D18" s="3">
        <v>0.1</v>
      </c>
    </row>
    <row r="19" spans="1:4" x14ac:dyDescent="0.25">
      <c r="A19" s="2" t="s">
        <v>40</v>
      </c>
      <c r="B19" s="2"/>
      <c r="C19" s="3" t="s">
        <v>15</v>
      </c>
      <c r="D19" s="3">
        <v>2.2599999999999998</v>
      </c>
    </row>
    <row r="20" spans="1:4" x14ac:dyDescent="0.25">
      <c r="A20" s="2" t="s">
        <v>16</v>
      </c>
      <c r="B20" s="2"/>
      <c r="C20" s="3" t="s">
        <v>41</v>
      </c>
      <c r="D20" s="3">
        <v>1.2</v>
      </c>
    </row>
    <row r="21" spans="1:4" x14ac:dyDescent="0.25">
      <c r="A21" s="2" t="s">
        <v>17</v>
      </c>
      <c r="B21" s="2"/>
      <c r="C21" s="3" t="s">
        <v>42</v>
      </c>
      <c r="D21" s="3">
        <v>22.8</v>
      </c>
    </row>
    <row r="22" spans="1:4" x14ac:dyDescent="0.25">
      <c r="A22" s="2" t="s">
        <v>19</v>
      </c>
      <c r="B22" s="2"/>
      <c r="C22" s="3" t="s">
        <v>20</v>
      </c>
      <c r="D22" s="3">
        <v>3</v>
      </c>
    </row>
    <row r="23" spans="1:4" x14ac:dyDescent="0.25">
      <c r="A23" s="2" t="s">
        <v>43</v>
      </c>
      <c r="B23" s="2"/>
      <c r="C23" s="3" t="s">
        <v>21</v>
      </c>
      <c r="D23" s="3">
        <v>5</v>
      </c>
    </row>
    <row r="24" spans="1:4" x14ac:dyDescent="0.25">
      <c r="A24" s="2" t="s">
        <v>22</v>
      </c>
      <c r="B24" s="2"/>
      <c r="C24" s="3" t="s">
        <v>23</v>
      </c>
      <c r="D24" s="3">
        <v>0.7</v>
      </c>
    </row>
    <row r="25" spans="1:4" x14ac:dyDescent="0.25">
      <c r="A25" s="2" t="s">
        <v>44</v>
      </c>
      <c r="B25" s="2"/>
      <c r="C25" s="3" t="s">
        <v>24</v>
      </c>
      <c r="D25" s="3">
        <v>40</v>
      </c>
    </row>
    <row r="26" spans="1:4" x14ac:dyDescent="0.25">
      <c r="A26" s="2" t="s">
        <v>45</v>
      </c>
      <c r="B26" s="2"/>
      <c r="C26" s="3" t="s">
        <v>46</v>
      </c>
      <c r="D26" s="3">
        <v>0.5</v>
      </c>
    </row>
    <row r="27" spans="1:4" x14ac:dyDescent="0.25">
      <c r="A27" s="2" t="s">
        <v>25</v>
      </c>
      <c r="B27" s="2"/>
      <c r="C27" s="3" t="s">
        <v>47</v>
      </c>
      <c r="D27" s="3">
        <v>1.1000000000000001</v>
      </c>
    </row>
    <row r="28" spans="1:4" x14ac:dyDescent="0.25">
      <c r="A28" s="2" t="s">
        <v>48</v>
      </c>
      <c r="B28" s="2"/>
      <c r="C28" s="3" t="s">
        <v>26</v>
      </c>
      <c r="D28" s="3">
        <v>0.6</v>
      </c>
    </row>
    <row r="29" spans="1:4" x14ac:dyDescent="0.25">
      <c r="A29" s="2" t="s">
        <v>49</v>
      </c>
      <c r="B29" s="2"/>
      <c r="C29" s="3" t="s">
        <v>50</v>
      </c>
      <c r="D29" s="3">
        <v>30.5</v>
      </c>
    </row>
    <row r="30" spans="1:4" x14ac:dyDescent="0.25">
      <c r="A30" s="2" t="s">
        <v>27</v>
      </c>
      <c r="B30" s="2"/>
      <c r="C30" s="3" t="s">
        <v>28</v>
      </c>
      <c r="D30" s="3">
        <v>267400</v>
      </c>
    </row>
    <row r="31" spans="1:4" x14ac:dyDescent="0.25">
      <c r="A31" s="2" t="s">
        <v>29</v>
      </c>
      <c r="B31" s="2"/>
      <c r="C31" s="3" t="s">
        <v>30</v>
      </c>
      <c r="D31" s="3">
        <f>0</f>
        <v>0</v>
      </c>
    </row>
    <row r="32" spans="1:4" x14ac:dyDescent="0.25">
      <c r="A32" s="2" t="s">
        <v>537</v>
      </c>
      <c r="B32" s="2"/>
      <c r="C32" s="2"/>
      <c r="D32" s="3"/>
    </row>
    <row r="33" spans="1:6" x14ac:dyDescent="0.25">
      <c r="A33" s="2" t="s">
        <v>51</v>
      </c>
      <c r="B33" s="2"/>
      <c r="C33" s="2"/>
      <c r="D33" s="3"/>
    </row>
    <row r="34" spans="1:6" x14ac:dyDescent="0.25">
      <c r="A34" s="3" t="s">
        <v>32</v>
      </c>
      <c r="B34" s="2"/>
      <c r="C34" s="3" t="s">
        <v>52</v>
      </c>
      <c r="D34" s="5">
        <f>D12*D13*D22*D18*D24*D26*1*1*1*D28*D29*1000000/3600*(1-D31)</f>
        <v>0.42699999999999999</v>
      </c>
    </row>
    <row r="35" spans="1:6" x14ac:dyDescent="0.25">
      <c r="A35" s="2" t="s">
        <v>53</v>
      </c>
      <c r="B35" s="2"/>
      <c r="C35" s="2"/>
      <c r="D35" s="2"/>
      <c r="E35" s="2"/>
      <c r="F35" s="3"/>
    </row>
    <row r="36" spans="1:6" x14ac:dyDescent="0.25">
      <c r="A36" s="3" t="s">
        <v>54</v>
      </c>
      <c r="B36" s="2"/>
      <c r="C36" s="3" t="s">
        <v>55</v>
      </c>
      <c r="D36" s="6">
        <f>D12*D13*D20*D18*D24*D26*1*1*1*D28*D30*(1-D31)</f>
        <v>5.3907839999999991</v>
      </c>
    </row>
    <row r="37" spans="1:6" x14ac:dyDescent="0.25">
      <c r="A37" s="3"/>
      <c r="B37" s="2"/>
      <c r="C37" s="3"/>
      <c r="D37" s="6"/>
    </row>
    <row r="38" spans="1:6" x14ac:dyDescent="0.25">
      <c r="A38" s="7" t="s">
        <v>33</v>
      </c>
      <c r="B38" s="7"/>
      <c r="C38" s="8" t="s">
        <v>34</v>
      </c>
      <c r="D38" s="10">
        <f>D34</f>
        <v>0.42699999999999999</v>
      </c>
    </row>
    <row r="39" spans="1:6" x14ac:dyDescent="0.25">
      <c r="A39" s="7" t="s">
        <v>35</v>
      </c>
      <c r="B39" s="7"/>
      <c r="C39" s="8" t="s">
        <v>36</v>
      </c>
      <c r="D39" s="10">
        <f>D36</f>
        <v>5.3907839999999991</v>
      </c>
    </row>
    <row r="40" spans="1:6" x14ac:dyDescent="0.25">
      <c r="A40" s="7"/>
      <c r="B40" s="7"/>
      <c r="C40" s="8"/>
      <c r="D40" s="10"/>
    </row>
    <row r="41" spans="1:6" x14ac:dyDescent="0.25">
      <c r="A41" s="11" t="s">
        <v>59</v>
      </c>
      <c r="B41" s="7"/>
      <c r="C41" s="8"/>
      <c r="D41" s="9"/>
    </row>
    <row r="42" spans="1:6" x14ac:dyDescent="0.25">
      <c r="A42" s="11" t="s">
        <v>60</v>
      </c>
      <c r="B42" s="7"/>
      <c r="C42" s="8" t="s">
        <v>36</v>
      </c>
      <c r="D42" s="9">
        <f>D8*D39</f>
        <v>2.1563135999999998</v>
      </c>
    </row>
    <row r="43" spans="1:6" x14ac:dyDescent="0.25">
      <c r="A43" s="11" t="s">
        <v>61</v>
      </c>
      <c r="B43" s="7"/>
      <c r="C43" s="8" t="s">
        <v>34</v>
      </c>
      <c r="D43" s="9">
        <f>D8*D38</f>
        <v>0.17080000000000001</v>
      </c>
    </row>
    <row r="44" spans="1:6" x14ac:dyDescent="0.25">
      <c r="A44" s="7"/>
      <c r="B44" s="7"/>
      <c r="C44" s="7"/>
      <c r="D44" s="7"/>
      <c r="E44" s="7"/>
      <c r="F44" s="7"/>
    </row>
    <row r="45" spans="1:6" ht="15.75" thickBot="1" x14ac:dyDescent="0.3">
      <c r="A45" s="7" t="s">
        <v>62</v>
      </c>
      <c r="B45" s="7"/>
      <c r="C45" s="7"/>
      <c r="D45" s="7"/>
      <c r="E45" s="7"/>
      <c r="F45" s="7"/>
    </row>
    <row r="46" spans="1:6" ht="15.75" thickBot="1" x14ac:dyDescent="0.3">
      <c r="A46" s="12" t="s">
        <v>63</v>
      </c>
      <c r="B46" s="13" t="s">
        <v>64</v>
      </c>
      <c r="C46" s="13" t="s">
        <v>65</v>
      </c>
      <c r="D46" s="13" t="s">
        <v>66</v>
      </c>
      <c r="E46" s="7"/>
      <c r="F46" s="7"/>
    </row>
    <row r="47" spans="1:6" ht="15.75" thickBot="1" x14ac:dyDescent="0.3">
      <c r="A47" s="14">
        <v>128</v>
      </c>
      <c r="B47" s="15" t="s">
        <v>67</v>
      </c>
      <c r="C47" s="16">
        <f>D43</f>
        <v>0.17080000000000001</v>
      </c>
      <c r="D47" s="16">
        <f>D42</f>
        <v>2.1563135999999998</v>
      </c>
      <c r="E47" s="7"/>
      <c r="F47" s="7"/>
    </row>
    <row r="49" spans="1:6" x14ac:dyDescent="0.25">
      <c r="A49" s="1" t="s">
        <v>71</v>
      </c>
      <c r="B49" s="2"/>
      <c r="C49" s="2"/>
      <c r="D49" s="2"/>
      <c r="E49" s="2"/>
      <c r="F49" s="2"/>
    </row>
    <row r="50" spans="1:6" x14ac:dyDescent="0.25">
      <c r="A50" s="1" t="s">
        <v>72</v>
      </c>
      <c r="B50" s="2"/>
      <c r="C50" s="2"/>
      <c r="D50" s="2"/>
      <c r="E50" s="2"/>
      <c r="F50" s="2"/>
    </row>
    <row r="51" spans="1:6" x14ac:dyDescent="0.25">
      <c r="A51" s="2" t="s">
        <v>0</v>
      </c>
      <c r="B51" s="2"/>
      <c r="C51" s="2"/>
      <c r="D51" s="2"/>
      <c r="E51" s="2"/>
      <c r="F51" s="2"/>
    </row>
    <row r="52" spans="1:6" x14ac:dyDescent="0.25">
      <c r="A52" s="2" t="s">
        <v>1</v>
      </c>
      <c r="B52" s="2"/>
      <c r="C52" s="2"/>
      <c r="D52" s="2"/>
      <c r="E52" s="2"/>
      <c r="F52" s="2"/>
    </row>
    <row r="53" spans="1:6" x14ac:dyDescent="0.25">
      <c r="A53" s="2" t="s">
        <v>2</v>
      </c>
      <c r="B53" s="2"/>
      <c r="C53" s="2"/>
      <c r="D53" s="2"/>
      <c r="E53" s="2"/>
      <c r="F53" s="2"/>
    </row>
    <row r="54" spans="1:6" x14ac:dyDescent="0.25">
      <c r="A54" s="2" t="s">
        <v>3</v>
      </c>
      <c r="B54" s="2"/>
      <c r="C54" s="2"/>
      <c r="D54" s="2"/>
      <c r="E54" s="2"/>
      <c r="F54" s="2"/>
    </row>
    <row r="55" spans="1:6" x14ac:dyDescent="0.25">
      <c r="A55" s="2"/>
      <c r="B55" s="2"/>
      <c r="C55" s="2"/>
      <c r="D55" s="2"/>
      <c r="E55" s="2"/>
      <c r="F55" s="2"/>
    </row>
    <row r="56" spans="1:6" x14ac:dyDescent="0.25">
      <c r="A56" s="2" t="s">
        <v>4</v>
      </c>
      <c r="B56" s="2"/>
      <c r="C56" s="3" t="s">
        <v>5</v>
      </c>
      <c r="D56" s="3">
        <v>0.4</v>
      </c>
    </row>
    <row r="57" spans="1:6" x14ac:dyDescent="0.25">
      <c r="A57" s="3"/>
      <c r="B57" s="2"/>
      <c r="C57" s="3"/>
      <c r="D57" s="6"/>
    </row>
    <row r="58" spans="1:6" x14ac:dyDescent="0.25">
      <c r="A58" s="2" t="s">
        <v>6</v>
      </c>
      <c r="B58" s="2"/>
      <c r="C58" s="2"/>
      <c r="D58" s="3"/>
    </row>
    <row r="59" spans="1:6" x14ac:dyDescent="0.25">
      <c r="A59" s="2" t="s">
        <v>68</v>
      </c>
      <c r="B59" s="2"/>
      <c r="C59" s="2"/>
      <c r="D59" s="3"/>
    </row>
    <row r="60" spans="1:6" x14ac:dyDescent="0.25">
      <c r="A60" s="2" t="s">
        <v>7</v>
      </c>
      <c r="B60" s="2"/>
      <c r="C60" s="3" t="s">
        <v>8</v>
      </c>
      <c r="D60" s="3">
        <v>0.04</v>
      </c>
    </row>
    <row r="61" spans="1:6" x14ac:dyDescent="0.25">
      <c r="A61" s="2" t="s">
        <v>9</v>
      </c>
      <c r="B61" s="2"/>
      <c r="C61" s="3" t="s">
        <v>37</v>
      </c>
      <c r="D61" s="3">
        <v>0.02</v>
      </c>
    </row>
    <row r="62" spans="1:6" x14ac:dyDescent="0.25">
      <c r="A62" s="4" t="s">
        <v>38</v>
      </c>
      <c r="B62" s="2"/>
      <c r="C62" s="2"/>
      <c r="D62" s="3"/>
    </row>
    <row r="63" spans="1:6" x14ac:dyDescent="0.25">
      <c r="A63" s="2" t="s">
        <v>10</v>
      </c>
      <c r="B63" s="2"/>
      <c r="C63" s="2"/>
      <c r="D63" s="3"/>
    </row>
    <row r="64" spans="1:6" x14ac:dyDescent="0.25">
      <c r="A64" s="2" t="s">
        <v>73</v>
      </c>
      <c r="B64" s="2"/>
      <c r="C64" s="2"/>
      <c r="D64" s="3"/>
    </row>
    <row r="65" spans="1:4" x14ac:dyDescent="0.25">
      <c r="A65" s="2" t="s">
        <v>12</v>
      </c>
      <c r="B65" s="2"/>
      <c r="C65" s="2"/>
      <c r="D65" s="3"/>
    </row>
    <row r="66" spans="1:4" x14ac:dyDescent="0.25">
      <c r="A66" s="2" t="s">
        <v>13</v>
      </c>
      <c r="B66" s="2"/>
      <c r="C66" s="3" t="s">
        <v>39</v>
      </c>
      <c r="D66" s="3">
        <v>1</v>
      </c>
    </row>
    <row r="67" spans="1:4" x14ac:dyDescent="0.25">
      <c r="A67" s="2" t="s">
        <v>40</v>
      </c>
      <c r="B67" s="2"/>
      <c r="C67" s="3" t="s">
        <v>15</v>
      </c>
      <c r="D67" s="3">
        <v>2.2599999999999998</v>
      </c>
    </row>
    <row r="68" spans="1:4" x14ac:dyDescent="0.25">
      <c r="A68" s="2" t="s">
        <v>16</v>
      </c>
      <c r="B68" s="2"/>
      <c r="C68" s="3" t="s">
        <v>41</v>
      </c>
      <c r="D68" s="3">
        <v>1.2</v>
      </c>
    </row>
    <row r="69" spans="1:4" x14ac:dyDescent="0.25">
      <c r="A69" s="2" t="s">
        <v>17</v>
      </c>
      <c r="B69" s="2"/>
      <c r="C69" s="3" t="s">
        <v>42</v>
      </c>
      <c r="D69" s="3">
        <v>22.8</v>
      </c>
    </row>
    <row r="70" spans="1:4" x14ac:dyDescent="0.25">
      <c r="A70" s="2" t="s">
        <v>19</v>
      </c>
      <c r="B70" s="2"/>
      <c r="C70" s="3" t="s">
        <v>20</v>
      </c>
      <c r="D70" s="3">
        <v>3</v>
      </c>
    </row>
    <row r="71" spans="1:4" x14ac:dyDescent="0.25">
      <c r="A71" s="2" t="s">
        <v>43</v>
      </c>
      <c r="B71" s="2"/>
      <c r="C71" s="3" t="s">
        <v>21</v>
      </c>
      <c r="D71" s="3">
        <v>5</v>
      </c>
    </row>
    <row r="72" spans="1:4" x14ac:dyDescent="0.25">
      <c r="A72" s="2" t="s">
        <v>22</v>
      </c>
      <c r="B72" s="2"/>
      <c r="C72" s="3" t="s">
        <v>23</v>
      </c>
      <c r="D72" s="3">
        <v>0.7</v>
      </c>
    </row>
    <row r="73" spans="1:4" x14ac:dyDescent="0.25">
      <c r="A73" s="2" t="s">
        <v>44</v>
      </c>
      <c r="B73" s="2"/>
      <c r="C73" s="3" t="s">
        <v>24</v>
      </c>
      <c r="D73" s="3">
        <v>40</v>
      </c>
    </row>
    <row r="74" spans="1:4" x14ac:dyDescent="0.25">
      <c r="A74" s="2" t="s">
        <v>45</v>
      </c>
      <c r="B74" s="2"/>
      <c r="C74" s="3" t="s">
        <v>46</v>
      </c>
      <c r="D74" s="3">
        <v>0.5</v>
      </c>
    </row>
    <row r="75" spans="1:4" x14ac:dyDescent="0.25">
      <c r="A75" s="2" t="s">
        <v>25</v>
      </c>
      <c r="B75" s="2"/>
      <c r="C75" s="3" t="s">
        <v>47</v>
      </c>
      <c r="D75" s="3">
        <v>1.1000000000000001</v>
      </c>
    </row>
    <row r="76" spans="1:4" x14ac:dyDescent="0.25">
      <c r="A76" s="2" t="s">
        <v>48</v>
      </c>
      <c r="B76" s="2"/>
      <c r="C76" s="3" t="s">
        <v>26</v>
      </c>
      <c r="D76" s="3">
        <v>0.6</v>
      </c>
    </row>
    <row r="77" spans="1:4" x14ac:dyDescent="0.25">
      <c r="A77" s="2" t="s">
        <v>49</v>
      </c>
      <c r="B77" s="2"/>
      <c r="C77" s="3" t="s">
        <v>50</v>
      </c>
      <c r="D77" s="3">
        <v>30.5</v>
      </c>
    </row>
    <row r="78" spans="1:4" x14ac:dyDescent="0.25">
      <c r="A78" s="2" t="s">
        <v>27</v>
      </c>
      <c r="B78" s="2"/>
      <c r="C78" s="3" t="s">
        <v>28</v>
      </c>
      <c r="D78" s="3">
        <v>267400</v>
      </c>
    </row>
    <row r="79" spans="1:4" x14ac:dyDescent="0.25">
      <c r="A79" s="2" t="s">
        <v>29</v>
      </c>
      <c r="B79" s="2"/>
      <c r="C79" s="3" t="s">
        <v>30</v>
      </c>
      <c r="D79" s="3">
        <f>0</f>
        <v>0</v>
      </c>
    </row>
    <row r="80" spans="1:4" x14ac:dyDescent="0.25">
      <c r="A80" s="2" t="s">
        <v>74</v>
      </c>
      <c r="B80" s="2"/>
      <c r="C80" s="2"/>
      <c r="D80" s="3"/>
    </row>
    <row r="81" spans="1:6" x14ac:dyDescent="0.25">
      <c r="A81" s="2" t="s">
        <v>51</v>
      </c>
      <c r="B81" s="2"/>
      <c r="C81" s="2"/>
      <c r="D81" s="3"/>
    </row>
    <row r="82" spans="1:6" x14ac:dyDescent="0.25">
      <c r="A82" s="3" t="s">
        <v>32</v>
      </c>
      <c r="B82" s="2"/>
      <c r="C82" s="3" t="s">
        <v>52</v>
      </c>
      <c r="D82" s="5">
        <f>D60*D61*D70*D66*D72*D74*1*1*1*D76*D77*1000000/3600*(1-D79)</f>
        <v>4.2699999999999996</v>
      </c>
    </row>
    <row r="83" spans="1:6" x14ac:dyDescent="0.25">
      <c r="A83" s="2" t="s">
        <v>53</v>
      </c>
      <c r="B83" s="2"/>
      <c r="C83" s="2"/>
      <c r="D83" s="3"/>
    </row>
    <row r="84" spans="1:6" x14ac:dyDescent="0.25">
      <c r="A84" s="3" t="s">
        <v>54</v>
      </c>
      <c r="B84" s="2"/>
      <c r="C84" s="3" t="s">
        <v>55</v>
      </c>
      <c r="D84" s="6">
        <f>D60*D61*D68*D66*D72*D74*1*1*1*D76*D78*(1-D79)</f>
        <v>53.90784</v>
      </c>
    </row>
    <row r="85" spans="1:6" x14ac:dyDescent="0.25">
      <c r="A85" s="3"/>
      <c r="B85" s="2"/>
      <c r="C85" s="3"/>
      <c r="D85" s="6"/>
    </row>
    <row r="86" spans="1:6" x14ac:dyDescent="0.25">
      <c r="A86" s="2" t="s">
        <v>6</v>
      </c>
      <c r="B86" s="2"/>
      <c r="C86" s="2"/>
      <c r="D86" s="3"/>
    </row>
    <row r="87" spans="1:6" x14ac:dyDescent="0.25">
      <c r="A87" s="2" t="s">
        <v>68</v>
      </c>
      <c r="B87" s="2"/>
      <c r="C87" s="2"/>
      <c r="D87" s="3"/>
    </row>
    <row r="88" spans="1:6" x14ac:dyDescent="0.25">
      <c r="A88" s="2" t="s">
        <v>7</v>
      </c>
      <c r="B88" s="2"/>
      <c r="C88" s="3" t="s">
        <v>8</v>
      </c>
      <c r="D88" s="3">
        <v>0.04</v>
      </c>
    </row>
    <row r="89" spans="1:6" x14ac:dyDescent="0.25">
      <c r="A89" s="2" t="s">
        <v>9</v>
      </c>
      <c r="B89" s="2"/>
      <c r="C89" s="3" t="s">
        <v>37</v>
      </c>
      <c r="D89" s="3">
        <v>0.02</v>
      </c>
    </row>
    <row r="90" spans="1:6" x14ac:dyDescent="0.25">
      <c r="A90" s="4" t="s">
        <v>38</v>
      </c>
      <c r="B90" s="2"/>
      <c r="C90" s="2"/>
      <c r="D90" s="2"/>
      <c r="E90" s="2"/>
      <c r="F90" s="3"/>
    </row>
    <row r="91" spans="1:6" x14ac:dyDescent="0.25">
      <c r="A91" s="2" t="s">
        <v>10</v>
      </c>
      <c r="B91" s="2"/>
      <c r="C91" s="2"/>
      <c r="D91" s="2"/>
      <c r="E91" s="2"/>
      <c r="F91" s="3"/>
    </row>
    <row r="92" spans="1:6" x14ac:dyDescent="0.25">
      <c r="A92" s="2" t="s">
        <v>73</v>
      </c>
      <c r="B92" s="2"/>
      <c r="C92" s="2"/>
      <c r="D92" s="2"/>
      <c r="E92" s="2"/>
      <c r="F92" s="3"/>
    </row>
    <row r="93" spans="1:6" x14ac:dyDescent="0.25">
      <c r="A93" s="2" t="s">
        <v>12</v>
      </c>
      <c r="B93" s="2"/>
      <c r="C93" s="2"/>
      <c r="D93" s="2"/>
      <c r="E93" s="2"/>
      <c r="F93" s="3"/>
    </row>
    <row r="94" spans="1:6" x14ac:dyDescent="0.25">
      <c r="A94" s="2" t="s">
        <v>13</v>
      </c>
      <c r="B94" s="2"/>
      <c r="C94" s="3" t="s">
        <v>39</v>
      </c>
      <c r="D94" s="3">
        <v>1</v>
      </c>
    </row>
    <row r="95" spans="1:6" x14ac:dyDescent="0.25">
      <c r="A95" s="2" t="s">
        <v>40</v>
      </c>
      <c r="B95" s="2"/>
      <c r="C95" s="3" t="s">
        <v>15</v>
      </c>
      <c r="D95" s="3">
        <v>2.2599999999999998</v>
      </c>
    </row>
    <row r="96" spans="1:6" x14ac:dyDescent="0.25">
      <c r="A96" s="2" t="s">
        <v>16</v>
      </c>
      <c r="B96" s="2"/>
      <c r="C96" s="3" t="s">
        <v>41</v>
      </c>
      <c r="D96" s="3">
        <v>1.2</v>
      </c>
    </row>
    <row r="97" spans="1:4" x14ac:dyDescent="0.25">
      <c r="A97" s="2" t="s">
        <v>17</v>
      </c>
      <c r="B97" s="2"/>
      <c r="C97" s="3" t="s">
        <v>42</v>
      </c>
      <c r="D97" s="3">
        <v>22.8</v>
      </c>
    </row>
    <row r="98" spans="1:4" x14ac:dyDescent="0.25">
      <c r="A98" s="2" t="s">
        <v>19</v>
      </c>
      <c r="B98" s="2"/>
      <c r="C98" s="3" t="s">
        <v>20</v>
      </c>
      <c r="D98" s="3">
        <v>3</v>
      </c>
    </row>
    <row r="99" spans="1:4" x14ac:dyDescent="0.25">
      <c r="A99" s="2" t="s">
        <v>43</v>
      </c>
      <c r="B99" s="2"/>
      <c r="C99" s="3" t="s">
        <v>21</v>
      </c>
      <c r="D99" s="3">
        <v>5</v>
      </c>
    </row>
    <row r="100" spans="1:4" x14ac:dyDescent="0.25">
      <c r="A100" s="2" t="s">
        <v>22</v>
      </c>
      <c r="B100" s="2"/>
      <c r="C100" s="3" t="s">
        <v>23</v>
      </c>
      <c r="D100" s="3">
        <v>0.7</v>
      </c>
    </row>
    <row r="101" spans="1:4" x14ac:dyDescent="0.25">
      <c r="A101" s="2" t="s">
        <v>44</v>
      </c>
      <c r="B101" s="2"/>
      <c r="C101" s="3" t="s">
        <v>24</v>
      </c>
      <c r="D101" s="3">
        <v>40</v>
      </c>
    </row>
    <row r="102" spans="1:4" x14ac:dyDescent="0.25">
      <c r="A102" s="2" t="s">
        <v>45</v>
      </c>
      <c r="B102" s="2"/>
      <c r="C102" s="3" t="s">
        <v>46</v>
      </c>
      <c r="D102" s="3">
        <v>0.5</v>
      </c>
    </row>
    <row r="103" spans="1:4" x14ac:dyDescent="0.25">
      <c r="A103" s="2" t="s">
        <v>25</v>
      </c>
      <c r="B103" s="2"/>
      <c r="C103" s="3" t="s">
        <v>47</v>
      </c>
      <c r="D103" s="3">
        <v>1.1000000000000001</v>
      </c>
    </row>
    <row r="104" spans="1:4" x14ac:dyDescent="0.25">
      <c r="A104" s="2" t="s">
        <v>48</v>
      </c>
      <c r="B104" s="2"/>
      <c r="C104" s="3" t="s">
        <v>26</v>
      </c>
      <c r="D104" s="3">
        <v>0.6</v>
      </c>
    </row>
    <row r="105" spans="1:4" x14ac:dyDescent="0.25">
      <c r="A105" s="2" t="s">
        <v>49</v>
      </c>
      <c r="B105" s="2"/>
      <c r="C105" s="3" t="s">
        <v>50</v>
      </c>
      <c r="D105" s="3">
        <v>30.5</v>
      </c>
    </row>
    <row r="106" spans="1:4" x14ac:dyDescent="0.25">
      <c r="A106" s="2" t="s">
        <v>27</v>
      </c>
      <c r="B106" s="2"/>
      <c r="C106" s="3" t="s">
        <v>28</v>
      </c>
      <c r="D106" s="3">
        <v>267400</v>
      </c>
    </row>
    <row r="107" spans="1:4" x14ac:dyDescent="0.25">
      <c r="A107" s="2" t="s">
        <v>29</v>
      </c>
      <c r="B107" s="2"/>
      <c r="C107" s="3" t="s">
        <v>30</v>
      </c>
      <c r="D107" s="3">
        <f>0</f>
        <v>0</v>
      </c>
    </row>
    <row r="108" spans="1:4" x14ac:dyDescent="0.25">
      <c r="A108" s="2" t="s">
        <v>75</v>
      </c>
      <c r="B108" s="2"/>
      <c r="C108" s="2"/>
      <c r="D108" s="3"/>
    </row>
    <row r="109" spans="1:4" x14ac:dyDescent="0.25">
      <c r="A109" s="2" t="s">
        <v>51</v>
      </c>
      <c r="B109" s="2"/>
      <c r="C109" s="2"/>
      <c r="D109" s="3"/>
    </row>
    <row r="110" spans="1:4" x14ac:dyDescent="0.25">
      <c r="A110" s="3" t="s">
        <v>32</v>
      </c>
      <c r="B110" s="2"/>
      <c r="C110" s="3" t="s">
        <v>52</v>
      </c>
      <c r="D110" s="5">
        <f>D88*D89*D98*D94*D100*D102*1*1*1*D104*D105*1000000/3600*(1-D107)</f>
        <v>4.2699999999999996</v>
      </c>
    </row>
    <row r="111" spans="1:4" x14ac:dyDescent="0.25">
      <c r="A111" s="2" t="s">
        <v>53</v>
      </c>
      <c r="B111" s="2"/>
      <c r="C111" s="2"/>
      <c r="D111" s="3"/>
    </row>
    <row r="112" spans="1:4" x14ac:dyDescent="0.25">
      <c r="A112" s="3" t="s">
        <v>54</v>
      </c>
      <c r="B112" s="2"/>
      <c r="C112" s="3" t="s">
        <v>55</v>
      </c>
      <c r="D112" s="6">
        <f>D88*D89*D96*D94*D100*D102*1*1*1*D104*D106*(1-D107)</f>
        <v>53.90784</v>
      </c>
    </row>
    <row r="113" spans="1:4" x14ac:dyDescent="0.25">
      <c r="A113" s="3"/>
      <c r="B113" s="2"/>
      <c r="C113" s="3"/>
      <c r="D113" s="6"/>
    </row>
    <row r="114" spans="1:4" x14ac:dyDescent="0.25">
      <c r="A114" s="2" t="s">
        <v>6</v>
      </c>
      <c r="B114" s="2"/>
      <c r="C114" s="2"/>
      <c r="D114" s="3"/>
    </row>
    <row r="115" spans="1:4" x14ac:dyDescent="0.25">
      <c r="A115" s="2" t="s">
        <v>68</v>
      </c>
      <c r="B115" s="2"/>
      <c r="C115" s="2"/>
      <c r="D115" s="3"/>
    </row>
    <row r="116" spans="1:4" x14ac:dyDescent="0.25">
      <c r="A116" s="2" t="s">
        <v>7</v>
      </c>
      <c r="B116" s="2"/>
      <c r="C116" s="3" t="s">
        <v>8</v>
      </c>
      <c r="D116" s="3">
        <v>0.04</v>
      </c>
    </row>
    <row r="117" spans="1:4" x14ac:dyDescent="0.25">
      <c r="A117" s="2" t="s">
        <v>9</v>
      </c>
      <c r="B117" s="2"/>
      <c r="C117" s="3" t="s">
        <v>37</v>
      </c>
      <c r="D117" s="3">
        <v>0.02</v>
      </c>
    </row>
    <row r="118" spans="1:4" x14ac:dyDescent="0.25">
      <c r="A118" s="4" t="s">
        <v>38</v>
      </c>
      <c r="B118" s="2"/>
      <c r="C118" s="2"/>
      <c r="D118" s="3"/>
    </row>
    <row r="119" spans="1:4" x14ac:dyDescent="0.25">
      <c r="A119" s="2" t="s">
        <v>10</v>
      </c>
      <c r="B119" s="2"/>
      <c r="C119" s="2"/>
      <c r="D119" s="3"/>
    </row>
    <row r="120" spans="1:4" x14ac:dyDescent="0.25">
      <c r="A120" s="2" t="s">
        <v>73</v>
      </c>
      <c r="B120" s="2"/>
      <c r="C120" s="2"/>
      <c r="D120" s="3"/>
    </row>
    <row r="121" spans="1:4" x14ac:dyDescent="0.25">
      <c r="A121" s="2" t="s">
        <v>12</v>
      </c>
      <c r="B121" s="2"/>
      <c r="C121" s="2"/>
      <c r="D121" s="3"/>
    </row>
    <row r="122" spans="1:4" x14ac:dyDescent="0.25">
      <c r="A122" s="2" t="s">
        <v>13</v>
      </c>
      <c r="B122" s="2"/>
      <c r="C122" s="3" t="s">
        <v>39</v>
      </c>
      <c r="D122" s="3">
        <v>1</v>
      </c>
    </row>
    <row r="123" spans="1:4" x14ac:dyDescent="0.25">
      <c r="A123" s="2" t="s">
        <v>40</v>
      </c>
      <c r="B123" s="2"/>
      <c r="C123" s="3" t="s">
        <v>15</v>
      </c>
      <c r="D123" s="3">
        <v>2.2599999999999998</v>
      </c>
    </row>
    <row r="124" spans="1:4" x14ac:dyDescent="0.25">
      <c r="A124" s="2" t="s">
        <v>16</v>
      </c>
      <c r="B124" s="2"/>
      <c r="C124" s="3" t="s">
        <v>41</v>
      </c>
      <c r="D124" s="3">
        <v>1.2</v>
      </c>
    </row>
    <row r="125" spans="1:4" x14ac:dyDescent="0.25">
      <c r="A125" s="2" t="s">
        <v>17</v>
      </c>
      <c r="B125" s="2"/>
      <c r="C125" s="3" t="s">
        <v>42</v>
      </c>
      <c r="D125" s="3">
        <v>22.8</v>
      </c>
    </row>
    <row r="126" spans="1:4" x14ac:dyDescent="0.25">
      <c r="A126" s="2" t="s">
        <v>19</v>
      </c>
      <c r="B126" s="2"/>
      <c r="C126" s="3" t="s">
        <v>20</v>
      </c>
      <c r="D126" s="3">
        <v>3</v>
      </c>
    </row>
    <row r="127" spans="1:4" x14ac:dyDescent="0.25">
      <c r="A127" s="2" t="s">
        <v>43</v>
      </c>
      <c r="B127" s="2"/>
      <c r="C127" s="3" t="s">
        <v>21</v>
      </c>
      <c r="D127" s="3">
        <v>5</v>
      </c>
    </row>
    <row r="128" spans="1:4" x14ac:dyDescent="0.25">
      <c r="A128" s="2" t="s">
        <v>22</v>
      </c>
      <c r="B128" s="2"/>
      <c r="C128" s="3" t="s">
        <v>23</v>
      </c>
      <c r="D128" s="3">
        <v>0.7</v>
      </c>
    </row>
    <row r="129" spans="1:4" x14ac:dyDescent="0.25">
      <c r="A129" s="2" t="s">
        <v>44</v>
      </c>
      <c r="B129" s="2"/>
      <c r="C129" s="3" t="s">
        <v>24</v>
      </c>
      <c r="D129" s="3">
        <v>40</v>
      </c>
    </row>
    <row r="130" spans="1:4" x14ac:dyDescent="0.25">
      <c r="A130" s="2" t="s">
        <v>45</v>
      </c>
      <c r="B130" s="2"/>
      <c r="C130" s="3" t="s">
        <v>46</v>
      </c>
      <c r="D130" s="3">
        <v>0.5</v>
      </c>
    </row>
    <row r="131" spans="1:4" x14ac:dyDescent="0.25">
      <c r="A131" s="2" t="s">
        <v>25</v>
      </c>
      <c r="B131" s="2"/>
      <c r="C131" s="3" t="s">
        <v>47</v>
      </c>
      <c r="D131" s="3">
        <v>1.1000000000000001</v>
      </c>
    </row>
    <row r="132" spans="1:4" x14ac:dyDescent="0.25">
      <c r="A132" s="2" t="s">
        <v>48</v>
      </c>
      <c r="B132" s="2"/>
      <c r="C132" s="3" t="s">
        <v>26</v>
      </c>
      <c r="D132" s="3">
        <v>0.6</v>
      </c>
    </row>
    <row r="133" spans="1:4" x14ac:dyDescent="0.25">
      <c r="A133" s="2" t="s">
        <v>49</v>
      </c>
      <c r="B133" s="2"/>
      <c r="C133" s="3" t="s">
        <v>50</v>
      </c>
      <c r="D133" s="3">
        <v>15.3</v>
      </c>
    </row>
    <row r="134" spans="1:4" x14ac:dyDescent="0.25">
      <c r="A134" s="2" t="s">
        <v>27</v>
      </c>
      <c r="B134" s="2"/>
      <c r="C134" s="3" t="s">
        <v>28</v>
      </c>
      <c r="D134" s="3">
        <v>133700</v>
      </c>
    </row>
    <row r="135" spans="1:4" x14ac:dyDescent="0.25">
      <c r="A135" s="2" t="s">
        <v>29</v>
      </c>
      <c r="B135" s="2"/>
      <c r="C135" s="3" t="s">
        <v>30</v>
      </c>
      <c r="D135" s="3">
        <f>0</f>
        <v>0</v>
      </c>
    </row>
    <row r="136" spans="1:4" x14ac:dyDescent="0.25">
      <c r="A136" s="2" t="s">
        <v>76</v>
      </c>
      <c r="B136" s="2"/>
      <c r="C136" s="2"/>
      <c r="D136" s="3"/>
    </row>
    <row r="137" spans="1:4" x14ac:dyDescent="0.25">
      <c r="A137" s="2" t="s">
        <v>51</v>
      </c>
      <c r="B137" s="2"/>
      <c r="C137" s="2"/>
      <c r="D137" s="3"/>
    </row>
    <row r="138" spans="1:4" x14ac:dyDescent="0.25">
      <c r="A138" s="3" t="s">
        <v>32</v>
      </c>
      <c r="B138" s="2"/>
      <c r="C138" s="3" t="s">
        <v>52</v>
      </c>
      <c r="D138" s="5">
        <f>D116*D117*D126*D122*D128*D130*1*1*1*D132*D133*1000000/3600*(1-D135)</f>
        <v>2.1420000000000003</v>
      </c>
    </row>
    <row r="139" spans="1:4" x14ac:dyDescent="0.25">
      <c r="A139" s="2" t="s">
        <v>53</v>
      </c>
      <c r="B139" s="2"/>
      <c r="C139" s="2"/>
      <c r="D139" s="3"/>
    </row>
    <row r="140" spans="1:4" x14ac:dyDescent="0.25">
      <c r="A140" s="3" t="s">
        <v>54</v>
      </c>
      <c r="B140" s="2"/>
      <c r="C140" s="3" t="s">
        <v>55</v>
      </c>
      <c r="D140" s="6">
        <f>D116*D117*D124*D122*D128*D130*1*1*1*D132*D134*(1-D135)</f>
        <v>26.95392</v>
      </c>
    </row>
    <row r="141" spans="1:4" x14ac:dyDescent="0.25">
      <c r="A141" s="3"/>
      <c r="B141" s="2"/>
      <c r="C141" s="3"/>
      <c r="D141" s="6"/>
    </row>
    <row r="142" spans="1:4" x14ac:dyDescent="0.25">
      <c r="A142" s="7" t="s">
        <v>33</v>
      </c>
      <c r="B142" s="7"/>
      <c r="C142" s="8" t="s">
        <v>34</v>
      </c>
      <c r="D142" s="10">
        <f>MAX(D138,D110,D82)</f>
        <v>4.2699999999999996</v>
      </c>
    </row>
    <row r="143" spans="1:4" x14ac:dyDescent="0.25">
      <c r="A143" s="7" t="s">
        <v>35</v>
      </c>
      <c r="B143" s="7"/>
      <c r="C143" s="8" t="s">
        <v>36</v>
      </c>
      <c r="D143" s="10">
        <f>D140+D112+D84</f>
        <v>134.7696</v>
      </c>
    </row>
    <row r="145" spans="1:5" x14ac:dyDescent="0.25">
      <c r="A145" s="11" t="s">
        <v>77</v>
      </c>
      <c r="B145" s="17"/>
      <c r="C145" s="17"/>
      <c r="D145" s="17"/>
      <c r="E145" s="18"/>
    </row>
    <row r="146" spans="1:5" x14ac:dyDescent="0.25">
      <c r="A146" s="11" t="s">
        <v>113</v>
      </c>
      <c r="B146" s="17"/>
      <c r="C146" s="17"/>
      <c r="D146" s="17"/>
      <c r="E146" s="18"/>
    </row>
    <row r="147" spans="1:5" ht="16.5" customHeight="1" x14ac:dyDescent="0.25">
      <c r="A147" s="112" t="s">
        <v>38</v>
      </c>
      <c r="B147" s="112"/>
      <c r="C147" s="112"/>
      <c r="D147" s="17"/>
      <c r="E147" s="18"/>
    </row>
    <row r="148" spans="1:5" x14ac:dyDescent="0.25">
      <c r="A148" s="11" t="s">
        <v>10</v>
      </c>
      <c r="B148" s="17"/>
      <c r="C148" s="20" t="s">
        <v>79</v>
      </c>
      <c r="D148" s="20">
        <v>1</v>
      </c>
    </row>
    <row r="149" spans="1:5" x14ac:dyDescent="0.25">
      <c r="A149" s="11" t="s">
        <v>80</v>
      </c>
      <c r="B149" s="17"/>
      <c r="C149" s="17"/>
      <c r="D149" s="18"/>
    </row>
    <row r="150" spans="1:5" x14ac:dyDescent="0.25">
      <c r="A150" s="11" t="s">
        <v>12</v>
      </c>
      <c r="B150" s="17"/>
      <c r="C150" s="17"/>
      <c r="D150" s="18"/>
    </row>
    <row r="151" spans="1:5" x14ac:dyDescent="0.25">
      <c r="A151" s="11" t="s">
        <v>81</v>
      </c>
      <c r="B151" s="17"/>
      <c r="C151" s="20" t="s">
        <v>14</v>
      </c>
      <c r="D151" s="20">
        <v>1</v>
      </c>
    </row>
    <row r="152" spans="1:5" x14ac:dyDescent="0.25">
      <c r="A152" s="11" t="s">
        <v>82</v>
      </c>
      <c r="B152" s="17"/>
      <c r="C152" s="20" t="s">
        <v>15</v>
      </c>
      <c r="D152" s="20">
        <v>2.2599999999999998</v>
      </c>
    </row>
    <row r="153" spans="1:5" x14ac:dyDescent="0.25">
      <c r="A153" s="11" t="s">
        <v>83</v>
      </c>
      <c r="B153" s="17"/>
      <c r="C153" s="20" t="s">
        <v>41</v>
      </c>
      <c r="D153" s="20">
        <v>1.2</v>
      </c>
    </row>
    <row r="154" spans="1:5" x14ac:dyDescent="0.25">
      <c r="A154" s="11" t="s">
        <v>84</v>
      </c>
      <c r="B154" s="17"/>
      <c r="C154" s="20" t="s">
        <v>18</v>
      </c>
      <c r="D154" s="20">
        <v>22.8</v>
      </c>
    </row>
    <row r="155" spans="1:5" x14ac:dyDescent="0.25">
      <c r="A155" s="11" t="s">
        <v>85</v>
      </c>
      <c r="B155" s="17"/>
      <c r="C155" s="20" t="s">
        <v>20</v>
      </c>
      <c r="D155" s="20">
        <v>3</v>
      </c>
    </row>
    <row r="156" spans="1:5" x14ac:dyDescent="0.25">
      <c r="A156" s="11" t="s">
        <v>86</v>
      </c>
      <c r="B156" s="17"/>
      <c r="C156" s="20" t="s">
        <v>58</v>
      </c>
      <c r="D156" s="20">
        <v>5</v>
      </c>
    </row>
    <row r="157" spans="1:5" x14ac:dyDescent="0.25">
      <c r="A157" s="11" t="s">
        <v>87</v>
      </c>
      <c r="B157" s="17"/>
      <c r="C157" s="20" t="s">
        <v>88</v>
      </c>
      <c r="D157" s="20">
        <v>0.7</v>
      </c>
    </row>
    <row r="158" spans="1:5" x14ac:dyDescent="0.25">
      <c r="A158" s="11" t="s">
        <v>89</v>
      </c>
      <c r="B158" s="17"/>
      <c r="C158" s="20" t="s">
        <v>90</v>
      </c>
      <c r="D158" s="20">
        <v>40</v>
      </c>
    </row>
    <row r="159" spans="1:5" x14ac:dyDescent="0.25">
      <c r="A159" s="11" t="s">
        <v>91</v>
      </c>
      <c r="B159" s="17"/>
      <c r="C159" s="20" t="s">
        <v>46</v>
      </c>
      <c r="D159" s="20">
        <v>0.5</v>
      </c>
    </row>
    <row r="160" spans="1:5" x14ac:dyDescent="0.25">
      <c r="A160" s="11" t="s">
        <v>92</v>
      </c>
      <c r="B160" s="17"/>
      <c r="C160" s="20" t="s">
        <v>93</v>
      </c>
      <c r="D160" s="20">
        <v>1100</v>
      </c>
    </row>
    <row r="161" spans="1:5" x14ac:dyDescent="0.25">
      <c r="A161" s="11" t="s">
        <v>94</v>
      </c>
      <c r="B161" s="17"/>
      <c r="C161" s="20" t="s">
        <v>95</v>
      </c>
      <c r="D161" s="20">
        <v>1.3</v>
      </c>
    </row>
    <row r="162" spans="1:5" x14ac:dyDescent="0.25">
      <c r="A162" s="11" t="s">
        <v>96</v>
      </c>
      <c r="B162" s="17"/>
      <c r="C162" s="20" t="s">
        <v>97</v>
      </c>
      <c r="D162" s="20">
        <v>3.0000000000000001E-3</v>
      </c>
    </row>
    <row r="163" spans="1:5" x14ac:dyDescent="0.25">
      <c r="A163" s="11" t="s">
        <v>98</v>
      </c>
      <c r="B163" s="17"/>
      <c r="C163" s="20" t="s">
        <v>99</v>
      </c>
      <c r="D163" s="20">
        <v>125</v>
      </c>
    </row>
    <row r="164" spans="1:5" x14ac:dyDescent="0.25">
      <c r="A164" s="11" t="s">
        <v>100</v>
      </c>
      <c r="B164" s="17"/>
      <c r="C164" s="20" t="s">
        <v>101</v>
      </c>
      <c r="D164" s="20">
        <v>220</v>
      </c>
    </row>
    <row r="165" spans="1:5" x14ac:dyDescent="0.25">
      <c r="A165" s="11" t="s">
        <v>102</v>
      </c>
      <c r="B165" s="17"/>
      <c r="C165" s="20" t="s">
        <v>103</v>
      </c>
      <c r="D165" s="21">
        <f>2*D164/24</f>
        <v>18.333333333333332</v>
      </c>
    </row>
    <row r="166" spans="1:5" x14ac:dyDescent="0.25">
      <c r="A166" s="11" t="s">
        <v>104</v>
      </c>
      <c r="B166" s="17"/>
      <c r="C166" s="21" t="s">
        <v>57</v>
      </c>
      <c r="D166" s="22">
        <v>0</v>
      </c>
    </row>
    <row r="167" spans="1:5" ht="29.25" customHeight="1" x14ac:dyDescent="0.25">
      <c r="A167" s="113" t="s">
        <v>105</v>
      </c>
      <c r="B167" s="113"/>
      <c r="C167" s="21" t="s">
        <v>52</v>
      </c>
      <c r="D167" s="23">
        <f>D155*D151*D157*D161*D159*D162*D160*(1-D166)</f>
        <v>4.5044999999999993</v>
      </c>
    </row>
    <row r="168" spans="1:5" ht="30" customHeight="1" x14ac:dyDescent="0.25">
      <c r="A168" s="114" t="s">
        <v>106</v>
      </c>
      <c r="B168" s="114"/>
      <c r="C168" s="24" t="s">
        <v>55</v>
      </c>
      <c r="D168" s="25">
        <f>0.0864*D153*D151*D157*D161*D159*D162*D160*(365-(D163+D165))*(1-D166)</f>
        <v>34.508073600000003</v>
      </c>
    </row>
    <row r="169" spans="1:5" x14ac:dyDescent="0.25">
      <c r="A169" s="11" t="s">
        <v>107</v>
      </c>
      <c r="B169" s="17"/>
      <c r="C169" s="24" t="s">
        <v>108</v>
      </c>
      <c r="D169" s="26">
        <f>D142+D167</f>
        <v>8.7744999999999997</v>
      </c>
    </row>
    <row r="170" spans="1:5" x14ac:dyDescent="0.25">
      <c r="A170" s="11" t="s">
        <v>109</v>
      </c>
      <c r="B170" s="17"/>
      <c r="C170" s="24" t="s">
        <v>110</v>
      </c>
      <c r="D170" s="27">
        <f>D143+D168</f>
        <v>169.27767360000001</v>
      </c>
    </row>
    <row r="171" spans="1:5" x14ac:dyDescent="0.25">
      <c r="A171" s="28"/>
      <c r="B171" s="17"/>
      <c r="C171" s="17"/>
      <c r="D171" s="18"/>
    </row>
    <row r="172" spans="1:5" x14ac:dyDescent="0.25">
      <c r="A172" s="11" t="s">
        <v>59</v>
      </c>
      <c r="B172" s="17"/>
      <c r="C172" s="17"/>
      <c r="D172" s="18"/>
    </row>
    <row r="173" spans="1:5" x14ac:dyDescent="0.25">
      <c r="A173" s="11" t="s">
        <v>60</v>
      </c>
      <c r="B173" s="17"/>
      <c r="C173" s="24" t="s">
        <v>110</v>
      </c>
      <c r="D173" s="29">
        <f>D56*D170</f>
        <v>67.711069440000003</v>
      </c>
    </row>
    <row r="174" spans="1:5" x14ac:dyDescent="0.25">
      <c r="A174" s="11" t="s">
        <v>111</v>
      </c>
      <c r="B174" s="17"/>
      <c r="C174" s="24" t="s">
        <v>108</v>
      </c>
      <c r="D174" s="26">
        <f>D56*D169</f>
        <v>3.5098000000000003</v>
      </c>
    </row>
    <row r="175" spans="1:5" x14ac:dyDescent="0.25">
      <c r="A175" s="28"/>
      <c r="B175" s="17"/>
      <c r="C175" s="17"/>
      <c r="D175" s="17"/>
      <c r="E175" s="18"/>
    </row>
    <row r="176" spans="1:5" ht="15.75" thickBot="1" x14ac:dyDescent="0.3">
      <c r="A176" s="11" t="s">
        <v>62</v>
      </c>
      <c r="B176" s="17"/>
      <c r="C176" s="17"/>
      <c r="D176" s="17"/>
      <c r="E176" s="18"/>
    </row>
    <row r="177" spans="1:6" ht="15.75" thickBot="1" x14ac:dyDescent="0.3">
      <c r="A177" s="12" t="s">
        <v>63</v>
      </c>
      <c r="B177" s="13" t="s">
        <v>64</v>
      </c>
      <c r="C177" s="13" t="s">
        <v>65</v>
      </c>
      <c r="D177" s="13" t="s">
        <v>66</v>
      </c>
      <c r="E177" s="18"/>
    </row>
    <row r="178" spans="1:6" ht="15.75" thickBot="1" x14ac:dyDescent="0.3">
      <c r="A178" s="14">
        <v>128</v>
      </c>
      <c r="B178" s="15" t="s">
        <v>67</v>
      </c>
      <c r="C178" s="30">
        <f>D174</f>
        <v>3.5098000000000003</v>
      </c>
      <c r="D178" s="31">
        <f>D173</f>
        <v>67.711069440000003</v>
      </c>
    </row>
    <row r="180" spans="1:6" x14ac:dyDescent="0.25">
      <c r="A180" s="1" t="s">
        <v>114</v>
      </c>
      <c r="B180" s="2"/>
      <c r="C180" s="2"/>
      <c r="D180" s="2"/>
      <c r="E180" s="2"/>
      <c r="F180" s="2"/>
    </row>
    <row r="181" spans="1:6" x14ac:dyDescent="0.25">
      <c r="A181" s="1" t="s">
        <v>115</v>
      </c>
      <c r="B181" s="2"/>
      <c r="C181" s="2"/>
      <c r="D181" s="2"/>
      <c r="E181" s="2"/>
      <c r="F181" s="2"/>
    </row>
    <row r="182" spans="1:6" x14ac:dyDescent="0.25">
      <c r="A182" s="2" t="s">
        <v>0</v>
      </c>
      <c r="B182" s="2"/>
      <c r="C182" s="2"/>
      <c r="D182" s="2"/>
      <c r="E182" s="2"/>
      <c r="F182" s="2"/>
    </row>
    <row r="183" spans="1:6" x14ac:dyDescent="0.25">
      <c r="A183" s="2" t="s">
        <v>1</v>
      </c>
      <c r="B183" s="2"/>
      <c r="C183" s="2"/>
      <c r="D183" s="2"/>
      <c r="E183" s="2"/>
      <c r="F183" s="2"/>
    </row>
    <row r="184" spans="1:6" x14ac:dyDescent="0.25">
      <c r="A184" s="2" t="s">
        <v>2</v>
      </c>
      <c r="B184" s="2"/>
      <c r="C184" s="2"/>
      <c r="D184" s="2"/>
      <c r="E184" s="2"/>
      <c r="F184" s="2"/>
    </row>
    <row r="185" spans="1:6" x14ac:dyDescent="0.25">
      <c r="A185" s="2" t="s">
        <v>3</v>
      </c>
      <c r="B185" s="2"/>
      <c r="C185" s="2"/>
      <c r="D185" s="2"/>
      <c r="E185" s="2"/>
      <c r="F185" s="2"/>
    </row>
    <row r="186" spans="1:6" x14ac:dyDescent="0.25">
      <c r="A186" s="2"/>
      <c r="B186" s="2"/>
      <c r="C186" s="2"/>
      <c r="D186" s="2"/>
      <c r="E186" s="2"/>
      <c r="F186" s="2"/>
    </row>
    <row r="187" spans="1:6" x14ac:dyDescent="0.25">
      <c r="A187" s="2" t="s">
        <v>4</v>
      </c>
      <c r="B187" s="2"/>
      <c r="C187" s="3" t="s">
        <v>5</v>
      </c>
      <c r="D187" s="3">
        <v>0.4</v>
      </c>
    </row>
    <row r="188" spans="1:6" x14ac:dyDescent="0.25">
      <c r="A188" s="2" t="s">
        <v>6</v>
      </c>
      <c r="B188" s="2"/>
      <c r="C188" s="2"/>
      <c r="D188" s="3"/>
    </row>
    <row r="189" spans="1:6" x14ac:dyDescent="0.25">
      <c r="A189" s="2" t="s">
        <v>116</v>
      </c>
      <c r="B189" s="2"/>
      <c r="C189" s="2"/>
      <c r="D189" s="3"/>
    </row>
    <row r="190" spans="1:6" x14ac:dyDescent="0.25">
      <c r="A190" s="2" t="s">
        <v>7</v>
      </c>
      <c r="B190" s="2"/>
      <c r="C190" s="3" t="s">
        <v>8</v>
      </c>
      <c r="D190" s="3">
        <v>7.0000000000000007E-2</v>
      </c>
    </row>
    <row r="191" spans="1:6" x14ac:dyDescent="0.25">
      <c r="A191" s="2" t="s">
        <v>9</v>
      </c>
      <c r="B191" s="2"/>
      <c r="C191" s="3" t="s">
        <v>37</v>
      </c>
      <c r="D191" s="3">
        <v>0.05</v>
      </c>
    </row>
    <row r="192" spans="1:6" x14ac:dyDescent="0.25">
      <c r="A192" s="4" t="s">
        <v>38</v>
      </c>
      <c r="B192" s="2"/>
      <c r="C192" s="2"/>
      <c r="D192" s="3"/>
    </row>
    <row r="193" spans="1:4" x14ac:dyDescent="0.25">
      <c r="A193" s="2" t="s">
        <v>10</v>
      </c>
      <c r="B193" s="2"/>
      <c r="C193" s="2"/>
      <c r="D193" s="3"/>
    </row>
    <row r="194" spans="1:4" x14ac:dyDescent="0.25">
      <c r="A194" s="2" t="s">
        <v>117</v>
      </c>
      <c r="B194" s="2"/>
      <c r="C194" s="2"/>
      <c r="D194" s="3"/>
    </row>
    <row r="195" spans="1:4" x14ac:dyDescent="0.25">
      <c r="A195" s="2" t="s">
        <v>12</v>
      </c>
      <c r="B195" s="2"/>
      <c r="C195" s="2"/>
      <c r="D195" s="3"/>
    </row>
    <row r="196" spans="1:4" x14ac:dyDescent="0.25">
      <c r="A196" s="2" t="s">
        <v>13</v>
      </c>
      <c r="B196" s="2"/>
      <c r="C196" s="3" t="s">
        <v>39</v>
      </c>
      <c r="D196" s="3">
        <v>0.5</v>
      </c>
    </row>
    <row r="197" spans="1:4" x14ac:dyDescent="0.25">
      <c r="A197" s="2" t="s">
        <v>40</v>
      </c>
      <c r="B197" s="2"/>
      <c r="C197" s="3" t="s">
        <v>15</v>
      </c>
      <c r="D197" s="3">
        <v>2.2599999999999998</v>
      </c>
    </row>
    <row r="198" spans="1:4" x14ac:dyDescent="0.25">
      <c r="A198" s="2" t="s">
        <v>16</v>
      </c>
      <c r="B198" s="2"/>
      <c r="C198" s="3" t="s">
        <v>41</v>
      </c>
      <c r="D198" s="3">
        <v>1.2</v>
      </c>
    </row>
    <row r="199" spans="1:4" x14ac:dyDescent="0.25">
      <c r="A199" s="2" t="s">
        <v>17</v>
      </c>
      <c r="B199" s="2"/>
      <c r="C199" s="3" t="s">
        <v>42</v>
      </c>
      <c r="D199" s="3">
        <v>22.8</v>
      </c>
    </row>
    <row r="200" spans="1:4" x14ac:dyDescent="0.25">
      <c r="A200" s="2" t="s">
        <v>19</v>
      </c>
      <c r="B200" s="2"/>
      <c r="C200" s="3" t="s">
        <v>20</v>
      </c>
      <c r="D200" s="3">
        <v>3</v>
      </c>
    </row>
    <row r="201" spans="1:4" x14ac:dyDescent="0.25">
      <c r="A201" s="2" t="s">
        <v>43</v>
      </c>
      <c r="B201" s="2"/>
      <c r="C201" s="3" t="s">
        <v>21</v>
      </c>
      <c r="D201" s="3">
        <v>5</v>
      </c>
    </row>
    <row r="202" spans="1:4" x14ac:dyDescent="0.25">
      <c r="A202" s="2" t="s">
        <v>22</v>
      </c>
      <c r="B202" s="2"/>
      <c r="C202" s="3" t="s">
        <v>23</v>
      </c>
      <c r="D202" s="3">
        <v>0.7</v>
      </c>
    </row>
    <row r="203" spans="1:4" x14ac:dyDescent="0.25">
      <c r="A203" s="2" t="s">
        <v>44</v>
      </c>
      <c r="B203" s="2"/>
      <c r="C203" s="3" t="s">
        <v>24</v>
      </c>
      <c r="D203" s="3">
        <v>40</v>
      </c>
    </row>
    <row r="204" spans="1:4" x14ac:dyDescent="0.25">
      <c r="A204" s="2" t="s">
        <v>45</v>
      </c>
      <c r="B204" s="2"/>
      <c r="C204" s="3" t="s">
        <v>46</v>
      </c>
      <c r="D204" s="3">
        <v>0.5</v>
      </c>
    </row>
    <row r="205" spans="1:4" x14ac:dyDescent="0.25">
      <c r="A205" s="2" t="s">
        <v>25</v>
      </c>
      <c r="B205" s="2"/>
      <c r="C205" s="3" t="s">
        <v>47</v>
      </c>
      <c r="D205" s="3">
        <v>1.1000000000000001</v>
      </c>
    </row>
    <row r="206" spans="1:4" x14ac:dyDescent="0.25">
      <c r="A206" s="2" t="s">
        <v>48</v>
      </c>
      <c r="B206" s="2"/>
      <c r="C206" s="3" t="s">
        <v>26</v>
      </c>
      <c r="D206" s="3">
        <v>0.6</v>
      </c>
    </row>
    <row r="207" spans="1:4" x14ac:dyDescent="0.25">
      <c r="A207" s="2" t="s">
        <v>49</v>
      </c>
      <c r="B207" s="2"/>
      <c r="C207" s="3" t="s">
        <v>50</v>
      </c>
      <c r="D207" s="3">
        <v>15.3</v>
      </c>
    </row>
    <row r="208" spans="1:4" x14ac:dyDescent="0.25">
      <c r="A208" s="2" t="s">
        <v>27</v>
      </c>
      <c r="B208" s="2"/>
      <c r="C208" s="3" t="s">
        <v>28</v>
      </c>
      <c r="D208" s="3">
        <v>133700</v>
      </c>
    </row>
    <row r="209" spans="1:6" x14ac:dyDescent="0.25">
      <c r="A209" s="2" t="s">
        <v>29</v>
      </c>
      <c r="B209" s="2"/>
      <c r="C209" s="3" t="s">
        <v>30</v>
      </c>
      <c r="D209" s="3">
        <f>0</f>
        <v>0</v>
      </c>
    </row>
    <row r="210" spans="1:6" x14ac:dyDescent="0.25">
      <c r="A210" s="2" t="s">
        <v>118</v>
      </c>
      <c r="B210" s="2"/>
      <c r="C210" s="2"/>
      <c r="D210" s="3"/>
    </row>
    <row r="211" spans="1:6" x14ac:dyDescent="0.25">
      <c r="A211" s="2" t="s">
        <v>51</v>
      </c>
      <c r="B211" s="2"/>
      <c r="C211" s="2"/>
      <c r="D211" s="3"/>
    </row>
    <row r="212" spans="1:6" x14ac:dyDescent="0.25">
      <c r="A212" s="3" t="s">
        <v>32</v>
      </c>
      <c r="B212" s="2"/>
      <c r="C212" s="3" t="s">
        <v>52</v>
      </c>
      <c r="D212" s="5">
        <f>D190*D191*D200*D196*D202*D204*1*1*1*D206*D207*1000000/3600*(1-D209)</f>
        <v>4.6856250000000008</v>
      </c>
    </row>
    <row r="213" spans="1:6" x14ac:dyDescent="0.25">
      <c r="A213" s="2" t="s">
        <v>53</v>
      </c>
      <c r="B213" s="2"/>
      <c r="C213" s="2"/>
      <c r="D213" s="3"/>
    </row>
    <row r="214" spans="1:6" x14ac:dyDescent="0.25">
      <c r="A214" s="3" t="s">
        <v>54</v>
      </c>
      <c r="B214" s="2"/>
      <c r="C214" s="3" t="s">
        <v>55</v>
      </c>
      <c r="D214" s="6">
        <f>D190*D191*D198*D196*D202*D204*1*1*1*D206*D208*(1-D209)</f>
        <v>58.961700000000008</v>
      </c>
    </row>
    <row r="215" spans="1:6" x14ac:dyDescent="0.25">
      <c r="A215" s="7" t="s">
        <v>33</v>
      </c>
      <c r="B215" s="7"/>
      <c r="C215" s="8" t="s">
        <v>34</v>
      </c>
      <c r="D215" s="10">
        <f>D212</f>
        <v>4.6856250000000008</v>
      </c>
    </row>
    <row r="216" spans="1:6" x14ac:dyDescent="0.25">
      <c r="A216" s="7" t="s">
        <v>35</v>
      </c>
      <c r="B216" s="7"/>
      <c r="C216" s="8" t="s">
        <v>36</v>
      </c>
      <c r="D216" s="10">
        <f>D214</f>
        <v>58.961700000000008</v>
      </c>
    </row>
    <row r="217" spans="1:6" x14ac:dyDescent="0.25">
      <c r="A217" s="7"/>
      <c r="B217" s="7"/>
      <c r="C217" s="8"/>
      <c r="D217" s="10"/>
    </row>
    <row r="218" spans="1:6" x14ac:dyDescent="0.25">
      <c r="A218" s="11" t="s">
        <v>59</v>
      </c>
      <c r="B218" s="7"/>
      <c r="C218" s="8"/>
      <c r="D218" s="9"/>
    </row>
    <row r="219" spans="1:6" x14ac:dyDescent="0.25">
      <c r="A219" s="11" t="s">
        <v>60</v>
      </c>
      <c r="B219" s="7"/>
      <c r="C219" s="8" t="s">
        <v>36</v>
      </c>
      <c r="D219" s="9">
        <f>D187*D216</f>
        <v>23.584680000000006</v>
      </c>
    </row>
    <row r="220" spans="1:6" x14ac:dyDescent="0.25">
      <c r="A220" s="11" t="s">
        <v>61</v>
      </c>
      <c r="B220" s="7"/>
      <c r="C220" s="8" t="s">
        <v>34</v>
      </c>
      <c r="D220" s="9">
        <f>D187*D215</f>
        <v>1.8742500000000004</v>
      </c>
    </row>
    <row r="221" spans="1:6" x14ac:dyDescent="0.25">
      <c r="A221" s="7"/>
      <c r="B221" s="7"/>
      <c r="C221" s="7"/>
      <c r="D221" s="7"/>
      <c r="E221" s="7"/>
      <c r="F221" s="7"/>
    </row>
    <row r="222" spans="1:6" ht="15.75" thickBot="1" x14ac:dyDescent="0.3">
      <c r="A222" s="7" t="s">
        <v>62</v>
      </c>
      <c r="B222" s="7"/>
      <c r="C222" s="7"/>
      <c r="D222" s="7"/>
      <c r="E222" s="7"/>
      <c r="F222" s="7"/>
    </row>
    <row r="223" spans="1:6" ht="15.75" thickBot="1" x14ac:dyDescent="0.3">
      <c r="A223" s="12" t="s">
        <v>63</v>
      </c>
      <c r="B223" s="13" t="s">
        <v>64</v>
      </c>
      <c r="C223" s="13" t="s">
        <v>65</v>
      </c>
      <c r="D223" s="13" t="s">
        <v>66</v>
      </c>
      <c r="E223" s="7"/>
      <c r="F223" s="7"/>
    </row>
    <row r="224" spans="1:6" ht="15.75" thickBot="1" x14ac:dyDescent="0.3">
      <c r="A224" s="14">
        <v>128</v>
      </c>
      <c r="B224" s="15" t="s">
        <v>67</v>
      </c>
      <c r="C224" s="16">
        <f>D220</f>
        <v>1.8742500000000004</v>
      </c>
      <c r="D224" s="16">
        <f>D219</f>
        <v>23.584680000000006</v>
      </c>
      <c r="E224" s="7"/>
      <c r="F224" s="7"/>
    </row>
    <row r="226" spans="1:6" x14ac:dyDescent="0.25">
      <c r="A226" s="1" t="s">
        <v>119</v>
      </c>
      <c r="B226" s="2"/>
      <c r="C226" s="2"/>
      <c r="D226" s="2"/>
      <c r="E226" s="2"/>
      <c r="F226" s="2"/>
    </row>
    <row r="227" spans="1:6" x14ac:dyDescent="0.25">
      <c r="A227" s="1" t="s">
        <v>120</v>
      </c>
      <c r="B227" s="2"/>
      <c r="C227" s="2"/>
      <c r="D227" s="2"/>
      <c r="E227" s="2"/>
      <c r="F227" s="2"/>
    </row>
    <row r="228" spans="1:6" x14ac:dyDescent="0.25">
      <c r="A228" s="2" t="s">
        <v>0</v>
      </c>
      <c r="B228" s="2"/>
      <c r="C228" s="2"/>
      <c r="D228" s="2"/>
      <c r="E228" s="2"/>
      <c r="F228" s="2"/>
    </row>
    <row r="229" spans="1:6" x14ac:dyDescent="0.25">
      <c r="A229" s="2" t="s">
        <v>1</v>
      </c>
      <c r="B229" s="2"/>
      <c r="C229" s="2"/>
      <c r="D229" s="2"/>
      <c r="E229" s="2"/>
      <c r="F229" s="2"/>
    </row>
    <row r="230" spans="1:6" x14ac:dyDescent="0.25">
      <c r="A230" s="2" t="s">
        <v>2</v>
      </c>
      <c r="B230" s="2"/>
      <c r="C230" s="2"/>
      <c r="D230" s="2"/>
      <c r="E230" s="2"/>
      <c r="F230" s="2"/>
    </row>
    <row r="231" spans="1:6" x14ac:dyDescent="0.25">
      <c r="A231" s="2" t="s">
        <v>3</v>
      </c>
      <c r="B231" s="2"/>
      <c r="C231" s="2"/>
      <c r="D231" s="2"/>
      <c r="E231" s="2"/>
      <c r="F231" s="2"/>
    </row>
    <row r="232" spans="1:6" x14ac:dyDescent="0.25">
      <c r="A232" s="2"/>
      <c r="B232" s="2"/>
      <c r="C232" s="2"/>
      <c r="D232" s="2"/>
      <c r="E232" s="2"/>
      <c r="F232" s="2"/>
    </row>
    <row r="233" spans="1:6" x14ac:dyDescent="0.25">
      <c r="A233" s="2" t="s">
        <v>4</v>
      </c>
      <c r="B233" s="2"/>
      <c r="C233" s="3" t="s">
        <v>5</v>
      </c>
      <c r="D233" s="3">
        <v>0.4</v>
      </c>
    </row>
    <row r="234" spans="1:6" x14ac:dyDescent="0.25">
      <c r="A234" s="2" t="s">
        <v>6</v>
      </c>
      <c r="B234" s="2"/>
      <c r="C234" s="2"/>
      <c r="D234" s="3"/>
    </row>
    <row r="235" spans="1:6" x14ac:dyDescent="0.25">
      <c r="A235" s="2" t="s">
        <v>68</v>
      </c>
      <c r="B235" s="2"/>
      <c r="C235" s="2"/>
      <c r="D235" s="3"/>
    </row>
    <row r="236" spans="1:6" x14ac:dyDescent="0.25">
      <c r="A236" s="2" t="s">
        <v>7</v>
      </c>
      <c r="B236" s="2"/>
      <c r="C236" s="3" t="s">
        <v>8</v>
      </c>
      <c r="D236" s="3">
        <v>0.04</v>
      </c>
    </row>
    <row r="237" spans="1:6" x14ac:dyDescent="0.25">
      <c r="A237" s="2" t="s">
        <v>9</v>
      </c>
      <c r="B237" s="2"/>
      <c r="C237" s="3" t="s">
        <v>37</v>
      </c>
      <c r="D237" s="3">
        <v>0.02</v>
      </c>
    </row>
    <row r="238" spans="1:6" x14ac:dyDescent="0.25">
      <c r="A238" s="4" t="s">
        <v>38</v>
      </c>
      <c r="B238" s="2"/>
      <c r="C238" s="2"/>
      <c r="D238" s="3"/>
    </row>
    <row r="239" spans="1:6" x14ac:dyDescent="0.25">
      <c r="A239" s="2" t="s">
        <v>10</v>
      </c>
      <c r="B239" s="2"/>
      <c r="C239" s="2"/>
      <c r="D239" s="3"/>
    </row>
    <row r="240" spans="1:6" x14ac:dyDescent="0.25">
      <c r="A240" s="2" t="s">
        <v>313</v>
      </c>
      <c r="B240" s="2"/>
      <c r="C240" s="2"/>
      <c r="D240" s="3"/>
    </row>
    <row r="241" spans="1:4" x14ac:dyDescent="0.25">
      <c r="A241" s="2" t="s">
        <v>12</v>
      </c>
      <c r="B241" s="2"/>
      <c r="C241" s="2"/>
      <c r="D241" s="3"/>
    </row>
    <row r="242" spans="1:4" x14ac:dyDescent="0.25">
      <c r="A242" s="2" t="s">
        <v>13</v>
      </c>
      <c r="B242" s="2"/>
      <c r="C242" s="3" t="s">
        <v>39</v>
      </c>
      <c r="D242" s="3">
        <v>5.0000000000000001E-3</v>
      </c>
    </row>
    <row r="243" spans="1:4" x14ac:dyDescent="0.25">
      <c r="A243" s="2" t="s">
        <v>40</v>
      </c>
      <c r="B243" s="2"/>
      <c r="C243" s="3" t="s">
        <v>15</v>
      </c>
      <c r="D243" s="3">
        <v>2.2599999999999998</v>
      </c>
    </row>
    <row r="244" spans="1:4" x14ac:dyDescent="0.25">
      <c r="A244" s="2" t="s">
        <v>16</v>
      </c>
      <c r="B244" s="2"/>
      <c r="C244" s="3" t="s">
        <v>41</v>
      </c>
      <c r="D244" s="3">
        <v>1.2</v>
      </c>
    </row>
    <row r="245" spans="1:4" x14ac:dyDescent="0.25">
      <c r="A245" s="2" t="s">
        <v>17</v>
      </c>
      <c r="B245" s="2"/>
      <c r="C245" s="3" t="s">
        <v>42</v>
      </c>
      <c r="D245" s="3">
        <v>22.8</v>
      </c>
    </row>
    <row r="246" spans="1:4" x14ac:dyDescent="0.25">
      <c r="A246" s="2" t="s">
        <v>19</v>
      </c>
      <c r="B246" s="2"/>
      <c r="C246" s="3" t="s">
        <v>20</v>
      </c>
      <c r="D246" s="3">
        <v>3</v>
      </c>
    </row>
    <row r="247" spans="1:4" x14ac:dyDescent="0.25">
      <c r="A247" s="2" t="s">
        <v>43</v>
      </c>
      <c r="B247" s="2"/>
      <c r="C247" s="3" t="s">
        <v>21</v>
      </c>
      <c r="D247" s="3">
        <v>5</v>
      </c>
    </row>
    <row r="248" spans="1:4" x14ac:dyDescent="0.25">
      <c r="A248" s="2" t="s">
        <v>22</v>
      </c>
      <c r="B248" s="2"/>
      <c r="C248" s="3" t="s">
        <v>23</v>
      </c>
      <c r="D248" s="3">
        <v>0.7</v>
      </c>
    </row>
    <row r="249" spans="1:4" x14ac:dyDescent="0.25">
      <c r="A249" s="2" t="s">
        <v>44</v>
      </c>
      <c r="B249" s="2"/>
      <c r="C249" s="3" t="s">
        <v>24</v>
      </c>
      <c r="D249" s="3">
        <v>40</v>
      </c>
    </row>
    <row r="250" spans="1:4" x14ac:dyDescent="0.25">
      <c r="A250" s="2" t="s">
        <v>45</v>
      </c>
      <c r="B250" s="2"/>
      <c r="C250" s="3" t="s">
        <v>46</v>
      </c>
      <c r="D250" s="3">
        <v>0.5</v>
      </c>
    </row>
    <row r="251" spans="1:4" x14ac:dyDescent="0.25">
      <c r="A251" s="2" t="s">
        <v>25</v>
      </c>
      <c r="B251" s="2"/>
      <c r="C251" s="3" t="s">
        <v>47</v>
      </c>
      <c r="D251" s="3">
        <v>1.1000000000000001</v>
      </c>
    </row>
    <row r="252" spans="1:4" x14ac:dyDescent="0.25">
      <c r="A252" s="2" t="s">
        <v>48</v>
      </c>
      <c r="B252" s="2"/>
      <c r="C252" s="3" t="s">
        <v>26</v>
      </c>
      <c r="D252" s="3">
        <v>0.6</v>
      </c>
    </row>
    <row r="253" spans="1:4" x14ac:dyDescent="0.25">
      <c r="A253" s="2" t="s">
        <v>49</v>
      </c>
      <c r="B253" s="2"/>
      <c r="C253" s="3" t="s">
        <v>50</v>
      </c>
      <c r="D253" s="3">
        <v>30.5</v>
      </c>
    </row>
    <row r="254" spans="1:4" x14ac:dyDescent="0.25">
      <c r="A254" s="2" t="s">
        <v>27</v>
      </c>
      <c r="B254" s="2"/>
      <c r="C254" s="3" t="s">
        <v>28</v>
      </c>
      <c r="D254" s="3">
        <v>267400</v>
      </c>
    </row>
    <row r="255" spans="1:4" x14ac:dyDescent="0.25">
      <c r="A255" s="2" t="s">
        <v>29</v>
      </c>
      <c r="B255" s="2"/>
      <c r="C255" s="3" t="s">
        <v>30</v>
      </c>
      <c r="D255" s="3">
        <f>0</f>
        <v>0</v>
      </c>
    </row>
    <row r="256" spans="1:4" x14ac:dyDescent="0.25">
      <c r="A256" s="2" t="s">
        <v>74</v>
      </c>
      <c r="B256" s="2"/>
      <c r="C256" s="2"/>
      <c r="D256" s="3"/>
    </row>
    <row r="257" spans="1:6" x14ac:dyDescent="0.25">
      <c r="A257" s="2" t="s">
        <v>51</v>
      </c>
      <c r="B257" s="2"/>
      <c r="C257" s="2"/>
      <c r="D257" s="3"/>
    </row>
    <row r="258" spans="1:6" x14ac:dyDescent="0.25">
      <c r="A258" s="3" t="s">
        <v>32</v>
      </c>
      <c r="B258" s="2"/>
      <c r="C258" s="3" t="s">
        <v>52</v>
      </c>
      <c r="D258" s="5">
        <f>D236*D237*D246*D242*D248*D250*1*1*1*D252*D253*1000000/3600*(1-D255)</f>
        <v>2.1350000000000001E-2</v>
      </c>
    </row>
    <row r="259" spans="1:6" x14ac:dyDescent="0.25">
      <c r="A259" s="2" t="s">
        <v>53</v>
      </c>
      <c r="B259" s="2"/>
      <c r="C259" s="2"/>
      <c r="D259" s="3"/>
    </row>
    <row r="260" spans="1:6" x14ac:dyDescent="0.25">
      <c r="A260" s="3" t="s">
        <v>54</v>
      </c>
      <c r="B260" s="2"/>
      <c r="C260" s="3" t="s">
        <v>55</v>
      </c>
      <c r="D260" s="6">
        <f>D236*D237*D244*D242*D248*D250*1*1*1*D252*D254*(1-D255)</f>
        <v>0.26953919999999998</v>
      </c>
    </row>
    <row r="261" spans="1:6" x14ac:dyDescent="0.25">
      <c r="A261" s="7"/>
      <c r="B261" s="7"/>
      <c r="C261" s="7"/>
      <c r="D261" s="7"/>
      <c r="E261" s="8"/>
      <c r="F261" s="10"/>
    </row>
    <row r="262" spans="1:6" x14ac:dyDescent="0.25">
      <c r="A262" s="2" t="s">
        <v>6</v>
      </c>
      <c r="B262" s="2"/>
      <c r="C262" s="2"/>
      <c r="D262" s="2"/>
      <c r="E262" s="2"/>
      <c r="F262" s="3"/>
    </row>
    <row r="263" spans="1:6" x14ac:dyDescent="0.25">
      <c r="A263" s="2" t="s">
        <v>68</v>
      </c>
      <c r="B263" s="2"/>
      <c r="C263" s="2"/>
      <c r="D263" s="2"/>
      <c r="E263" s="2"/>
      <c r="F263" s="3"/>
    </row>
    <row r="264" spans="1:6" x14ac:dyDescent="0.25">
      <c r="A264" s="2" t="s">
        <v>7</v>
      </c>
      <c r="B264" s="2"/>
      <c r="C264" s="3" t="s">
        <v>8</v>
      </c>
      <c r="D264" s="3">
        <v>0.04</v>
      </c>
    </row>
    <row r="265" spans="1:6" x14ac:dyDescent="0.25">
      <c r="A265" s="2" t="s">
        <v>9</v>
      </c>
      <c r="B265" s="2"/>
      <c r="C265" s="3" t="s">
        <v>37</v>
      </c>
      <c r="D265" s="3">
        <v>0.02</v>
      </c>
    </row>
    <row r="266" spans="1:6" x14ac:dyDescent="0.25">
      <c r="A266" s="4" t="s">
        <v>38</v>
      </c>
      <c r="B266" s="2"/>
      <c r="C266" s="2"/>
      <c r="D266" s="3"/>
    </row>
    <row r="267" spans="1:6" x14ac:dyDescent="0.25">
      <c r="A267" s="2" t="s">
        <v>10</v>
      </c>
      <c r="B267" s="2"/>
      <c r="C267" s="2"/>
      <c r="D267" s="3"/>
    </row>
    <row r="268" spans="1:6" x14ac:dyDescent="0.25">
      <c r="A268" s="2" t="s">
        <v>313</v>
      </c>
      <c r="B268" s="2"/>
      <c r="C268" s="2"/>
      <c r="D268" s="3"/>
    </row>
    <row r="269" spans="1:6" x14ac:dyDescent="0.25">
      <c r="A269" s="2" t="s">
        <v>12</v>
      </c>
      <c r="B269" s="2"/>
      <c r="C269" s="2"/>
      <c r="D269" s="3"/>
    </row>
    <row r="270" spans="1:6" x14ac:dyDescent="0.25">
      <c r="A270" s="2" t="s">
        <v>13</v>
      </c>
      <c r="B270" s="2"/>
      <c r="C270" s="3" t="s">
        <v>39</v>
      </c>
      <c r="D270" s="3">
        <v>5.0000000000000001E-3</v>
      </c>
    </row>
    <row r="271" spans="1:6" x14ac:dyDescent="0.25">
      <c r="A271" s="2" t="s">
        <v>40</v>
      </c>
      <c r="B271" s="2"/>
      <c r="C271" s="3" t="s">
        <v>15</v>
      </c>
      <c r="D271" s="3">
        <v>2.2599999999999998</v>
      </c>
    </row>
    <row r="272" spans="1:6" x14ac:dyDescent="0.25">
      <c r="A272" s="2" t="s">
        <v>16</v>
      </c>
      <c r="B272" s="2"/>
      <c r="C272" s="3" t="s">
        <v>41</v>
      </c>
      <c r="D272" s="3">
        <v>1.2</v>
      </c>
    </row>
    <row r="273" spans="1:4" x14ac:dyDescent="0.25">
      <c r="A273" s="2" t="s">
        <v>17</v>
      </c>
      <c r="B273" s="2"/>
      <c r="C273" s="3" t="s">
        <v>42</v>
      </c>
      <c r="D273" s="3">
        <v>22.8</v>
      </c>
    </row>
    <row r="274" spans="1:4" x14ac:dyDescent="0.25">
      <c r="A274" s="2" t="s">
        <v>19</v>
      </c>
      <c r="B274" s="2"/>
      <c r="C274" s="3" t="s">
        <v>20</v>
      </c>
      <c r="D274" s="3">
        <v>3</v>
      </c>
    </row>
    <row r="275" spans="1:4" x14ac:dyDescent="0.25">
      <c r="A275" s="2" t="s">
        <v>43</v>
      </c>
      <c r="B275" s="2"/>
      <c r="C275" s="3" t="s">
        <v>21</v>
      </c>
      <c r="D275" s="3">
        <v>5</v>
      </c>
    </row>
    <row r="276" spans="1:4" x14ac:dyDescent="0.25">
      <c r="A276" s="2" t="s">
        <v>22</v>
      </c>
      <c r="B276" s="2"/>
      <c r="C276" s="3" t="s">
        <v>23</v>
      </c>
      <c r="D276" s="3">
        <v>0.7</v>
      </c>
    </row>
    <row r="277" spans="1:4" x14ac:dyDescent="0.25">
      <c r="A277" s="2" t="s">
        <v>44</v>
      </c>
      <c r="B277" s="2"/>
      <c r="C277" s="3" t="s">
        <v>24</v>
      </c>
      <c r="D277" s="3">
        <v>40</v>
      </c>
    </row>
    <row r="278" spans="1:4" x14ac:dyDescent="0.25">
      <c r="A278" s="2" t="s">
        <v>45</v>
      </c>
      <c r="B278" s="2"/>
      <c r="C278" s="3" t="s">
        <v>46</v>
      </c>
      <c r="D278" s="3">
        <v>0.5</v>
      </c>
    </row>
    <row r="279" spans="1:4" x14ac:dyDescent="0.25">
      <c r="A279" s="2" t="s">
        <v>25</v>
      </c>
      <c r="B279" s="2"/>
      <c r="C279" s="3" t="s">
        <v>47</v>
      </c>
      <c r="D279" s="3">
        <v>1.1000000000000001</v>
      </c>
    </row>
    <row r="280" spans="1:4" x14ac:dyDescent="0.25">
      <c r="A280" s="2" t="s">
        <v>48</v>
      </c>
      <c r="B280" s="2"/>
      <c r="C280" s="3" t="s">
        <v>26</v>
      </c>
      <c r="D280" s="3">
        <v>0.6</v>
      </c>
    </row>
    <row r="281" spans="1:4" x14ac:dyDescent="0.25">
      <c r="A281" s="2" t="s">
        <v>49</v>
      </c>
      <c r="B281" s="2"/>
      <c r="C281" s="3" t="s">
        <v>50</v>
      </c>
      <c r="D281" s="3">
        <v>30.5</v>
      </c>
    </row>
    <row r="282" spans="1:4" x14ac:dyDescent="0.25">
      <c r="A282" s="2" t="s">
        <v>27</v>
      </c>
      <c r="B282" s="2"/>
      <c r="C282" s="3" t="s">
        <v>28</v>
      </c>
      <c r="D282" s="3">
        <v>267400</v>
      </c>
    </row>
    <row r="283" spans="1:4" x14ac:dyDescent="0.25">
      <c r="A283" s="2" t="s">
        <v>29</v>
      </c>
      <c r="B283" s="2"/>
      <c r="C283" s="3" t="s">
        <v>30</v>
      </c>
      <c r="D283" s="3">
        <f>0</f>
        <v>0</v>
      </c>
    </row>
    <row r="284" spans="1:4" x14ac:dyDescent="0.25">
      <c r="A284" s="2" t="s">
        <v>75</v>
      </c>
      <c r="B284" s="2"/>
      <c r="C284" s="2"/>
      <c r="D284" s="3"/>
    </row>
    <row r="285" spans="1:4" x14ac:dyDescent="0.25">
      <c r="A285" s="2" t="s">
        <v>51</v>
      </c>
      <c r="B285" s="2"/>
      <c r="C285" s="2"/>
      <c r="D285" s="3"/>
    </row>
    <row r="286" spans="1:4" x14ac:dyDescent="0.25">
      <c r="A286" s="3" t="s">
        <v>32</v>
      </c>
      <c r="B286" s="2"/>
      <c r="C286" s="3" t="s">
        <v>52</v>
      </c>
      <c r="D286" s="5">
        <f>D264*D265*D274*D270*D276*D278*1*1*1*D280*D281*1000000/3600*(1-D283)</f>
        <v>2.1350000000000001E-2</v>
      </c>
    </row>
    <row r="287" spans="1:4" x14ac:dyDescent="0.25">
      <c r="A287" s="2" t="s">
        <v>53</v>
      </c>
      <c r="B287" s="2"/>
      <c r="C287" s="2"/>
      <c r="D287" s="3"/>
    </row>
    <row r="288" spans="1:4" x14ac:dyDescent="0.25">
      <c r="A288" s="3" t="s">
        <v>54</v>
      </c>
      <c r="B288" s="2"/>
      <c r="C288" s="3" t="s">
        <v>55</v>
      </c>
      <c r="D288" s="6">
        <f>D264*D265*D272*D270*D276*D278*1*1*1*D280*D282*(1-D283)</f>
        <v>0.26953919999999998</v>
      </c>
    </row>
    <row r="289" spans="1:5" x14ac:dyDescent="0.25">
      <c r="A289" s="7" t="s">
        <v>33</v>
      </c>
      <c r="B289" s="7"/>
      <c r="C289" s="8" t="s">
        <v>34</v>
      </c>
      <c r="D289" s="10">
        <f>MAX(D286,D258)</f>
        <v>2.1350000000000001E-2</v>
      </c>
    </row>
    <row r="290" spans="1:5" x14ac:dyDescent="0.25">
      <c r="A290" s="7" t="s">
        <v>35</v>
      </c>
      <c r="B290" s="7"/>
      <c r="C290" s="8" t="s">
        <v>36</v>
      </c>
      <c r="D290" s="10">
        <f>D288+D260</f>
        <v>0.53907839999999996</v>
      </c>
    </row>
    <row r="292" spans="1:5" x14ac:dyDescent="0.25">
      <c r="A292" s="11" t="s">
        <v>77</v>
      </c>
      <c r="B292" s="17"/>
      <c r="C292" s="17"/>
      <c r="D292" s="17"/>
      <c r="E292" s="18"/>
    </row>
    <row r="293" spans="1:5" x14ac:dyDescent="0.25">
      <c r="A293" s="11" t="s">
        <v>113</v>
      </c>
      <c r="B293" s="17"/>
      <c r="C293" s="17"/>
      <c r="D293" s="17"/>
      <c r="E293" s="18"/>
    </row>
    <row r="294" spans="1:5" ht="15" customHeight="1" x14ac:dyDescent="0.25">
      <c r="A294" s="112" t="s">
        <v>38</v>
      </c>
      <c r="B294" s="112"/>
      <c r="C294" s="112"/>
      <c r="D294" s="17"/>
      <c r="E294" s="18"/>
    </row>
    <row r="295" spans="1:5" x14ac:dyDescent="0.25">
      <c r="A295" s="11" t="s">
        <v>10</v>
      </c>
      <c r="B295" s="17"/>
      <c r="C295" s="20" t="s">
        <v>79</v>
      </c>
      <c r="D295" s="20">
        <v>1</v>
      </c>
    </row>
    <row r="296" spans="1:5" x14ac:dyDescent="0.25">
      <c r="A296" s="2" t="s">
        <v>313</v>
      </c>
      <c r="B296" s="2"/>
      <c r="C296" s="2"/>
      <c r="D296" s="3"/>
    </row>
    <row r="297" spans="1:5" x14ac:dyDescent="0.25">
      <c r="A297" s="2" t="s">
        <v>12</v>
      </c>
      <c r="B297" s="2"/>
      <c r="C297" s="2"/>
      <c r="D297" s="3"/>
    </row>
    <row r="298" spans="1:5" x14ac:dyDescent="0.25">
      <c r="A298" s="2" t="s">
        <v>13</v>
      </c>
      <c r="B298" s="2"/>
      <c r="C298" s="3" t="s">
        <v>39</v>
      </c>
      <c r="D298" s="3">
        <v>5.0000000000000001E-3</v>
      </c>
    </row>
    <row r="299" spans="1:5" x14ac:dyDescent="0.25">
      <c r="A299" s="11" t="s">
        <v>82</v>
      </c>
      <c r="B299" s="17"/>
      <c r="C299" s="20" t="s">
        <v>15</v>
      </c>
      <c r="D299" s="20">
        <v>2.2599999999999998</v>
      </c>
    </row>
    <row r="300" spans="1:5" x14ac:dyDescent="0.25">
      <c r="A300" s="11" t="s">
        <v>83</v>
      </c>
      <c r="B300" s="17"/>
      <c r="C300" s="20" t="s">
        <v>41</v>
      </c>
      <c r="D300" s="20">
        <v>1.2</v>
      </c>
    </row>
    <row r="301" spans="1:5" x14ac:dyDescent="0.25">
      <c r="A301" s="11" t="s">
        <v>84</v>
      </c>
      <c r="B301" s="17"/>
      <c r="C301" s="20" t="s">
        <v>18</v>
      </c>
      <c r="D301" s="20">
        <v>22.8</v>
      </c>
    </row>
    <row r="302" spans="1:5" x14ac:dyDescent="0.25">
      <c r="A302" s="11" t="s">
        <v>85</v>
      </c>
      <c r="B302" s="17"/>
      <c r="C302" s="20" t="s">
        <v>20</v>
      </c>
      <c r="D302" s="20">
        <v>3</v>
      </c>
    </row>
    <row r="303" spans="1:5" x14ac:dyDescent="0.25">
      <c r="A303" s="11" t="s">
        <v>86</v>
      </c>
      <c r="B303" s="17"/>
      <c r="C303" s="20" t="s">
        <v>58</v>
      </c>
      <c r="D303" s="20">
        <v>5</v>
      </c>
    </row>
    <row r="304" spans="1:5" x14ac:dyDescent="0.25">
      <c r="A304" s="11" t="s">
        <v>87</v>
      </c>
      <c r="B304" s="17"/>
      <c r="C304" s="20" t="s">
        <v>88</v>
      </c>
      <c r="D304" s="20">
        <v>0.7</v>
      </c>
    </row>
    <row r="305" spans="1:4" x14ac:dyDescent="0.25">
      <c r="A305" s="11" t="s">
        <v>89</v>
      </c>
      <c r="B305" s="17"/>
      <c r="C305" s="20" t="s">
        <v>90</v>
      </c>
      <c r="D305" s="20">
        <v>40</v>
      </c>
    </row>
    <row r="306" spans="1:4" x14ac:dyDescent="0.25">
      <c r="A306" s="11" t="s">
        <v>91</v>
      </c>
      <c r="B306" s="17"/>
      <c r="C306" s="20" t="s">
        <v>46</v>
      </c>
      <c r="D306" s="20">
        <v>0.5</v>
      </c>
    </row>
    <row r="307" spans="1:4" x14ac:dyDescent="0.25">
      <c r="A307" s="11" t="s">
        <v>92</v>
      </c>
      <c r="B307" s="17"/>
      <c r="C307" s="20" t="s">
        <v>93</v>
      </c>
      <c r="D307" s="20">
        <v>1300</v>
      </c>
    </row>
    <row r="308" spans="1:4" x14ac:dyDescent="0.25">
      <c r="A308" s="11" t="s">
        <v>94</v>
      </c>
      <c r="B308" s="17"/>
      <c r="C308" s="20" t="s">
        <v>95</v>
      </c>
      <c r="D308" s="20">
        <v>1.3</v>
      </c>
    </row>
    <row r="309" spans="1:4" x14ac:dyDescent="0.25">
      <c r="A309" s="11" t="s">
        <v>96</v>
      </c>
      <c r="B309" s="17"/>
      <c r="C309" s="20" t="s">
        <v>97</v>
      </c>
      <c r="D309" s="20">
        <v>3.0000000000000001E-3</v>
      </c>
    </row>
    <row r="310" spans="1:4" x14ac:dyDescent="0.25">
      <c r="A310" s="11" t="s">
        <v>98</v>
      </c>
      <c r="B310" s="17"/>
      <c r="C310" s="20" t="s">
        <v>99</v>
      </c>
      <c r="D310" s="20">
        <v>125</v>
      </c>
    </row>
    <row r="311" spans="1:4" x14ac:dyDescent="0.25">
      <c r="A311" s="11" t="s">
        <v>100</v>
      </c>
      <c r="B311" s="17"/>
      <c r="C311" s="20" t="s">
        <v>101</v>
      </c>
      <c r="D311" s="20">
        <v>220</v>
      </c>
    </row>
    <row r="312" spans="1:4" x14ac:dyDescent="0.25">
      <c r="A312" s="11" t="s">
        <v>102</v>
      </c>
      <c r="B312" s="17"/>
      <c r="C312" s="20" t="s">
        <v>103</v>
      </c>
      <c r="D312" s="21">
        <f>2*D311/24</f>
        <v>18.333333333333332</v>
      </c>
    </row>
    <row r="313" spans="1:4" x14ac:dyDescent="0.25">
      <c r="A313" s="11" t="s">
        <v>104</v>
      </c>
      <c r="B313" s="17"/>
      <c r="C313" s="21" t="s">
        <v>57</v>
      </c>
      <c r="D313" s="22">
        <v>0</v>
      </c>
    </row>
    <row r="314" spans="1:4" ht="15" customHeight="1" x14ac:dyDescent="0.25">
      <c r="A314" s="113" t="s">
        <v>105</v>
      </c>
      <c r="B314" s="113"/>
      <c r="C314" s="21" t="s">
        <v>52</v>
      </c>
      <c r="D314" s="23">
        <f>D302*D298*D304*D308*D306*D309*D307*(1-D313)</f>
        <v>2.6617499999999999E-2</v>
      </c>
    </row>
    <row r="315" spans="1:4" ht="27.75" customHeight="1" x14ac:dyDescent="0.25">
      <c r="A315" s="114" t="s">
        <v>106</v>
      </c>
      <c r="B315" s="114"/>
      <c r="C315" s="24" t="s">
        <v>55</v>
      </c>
      <c r="D315" s="25">
        <f>0.0864*D300*D298*D304*D308*D306*D309*D307*(365-(D310+D312))*(1-D313)</f>
        <v>0.20391134399999999</v>
      </c>
    </row>
    <row r="316" spans="1:4" x14ac:dyDescent="0.25">
      <c r="A316" s="11" t="s">
        <v>107</v>
      </c>
      <c r="B316" s="17"/>
      <c r="C316" s="24" t="s">
        <v>108</v>
      </c>
      <c r="D316" s="26">
        <f>D289+D314</f>
        <v>4.7967499999999996E-2</v>
      </c>
    </row>
    <row r="317" spans="1:4" x14ac:dyDescent="0.25">
      <c r="A317" s="11" t="s">
        <v>109</v>
      </c>
      <c r="B317" s="17"/>
      <c r="C317" s="24" t="s">
        <v>110</v>
      </c>
      <c r="D317" s="27">
        <f>D290+D315</f>
        <v>0.74298974399999995</v>
      </c>
    </row>
    <row r="318" spans="1:4" x14ac:dyDescent="0.25">
      <c r="A318" s="11" t="s">
        <v>59</v>
      </c>
      <c r="B318" s="17"/>
      <c r="C318" s="17"/>
      <c r="D318" s="18"/>
    </row>
    <row r="319" spans="1:4" x14ac:dyDescent="0.25">
      <c r="A319" s="11" t="s">
        <v>60</v>
      </c>
      <c r="B319" s="17"/>
      <c r="C319" s="24" t="s">
        <v>110</v>
      </c>
      <c r="D319" s="29">
        <f>D233*D317</f>
        <v>0.29719589759999998</v>
      </c>
    </row>
    <row r="320" spans="1:4" x14ac:dyDescent="0.25">
      <c r="A320" s="11" t="s">
        <v>111</v>
      </c>
      <c r="B320" s="17"/>
      <c r="C320" s="24" t="s">
        <v>108</v>
      </c>
      <c r="D320" s="26">
        <f>D233*D316</f>
        <v>1.9186999999999999E-2</v>
      </c>
    </row>
    <row r="321" spans="1:6" x14ac:dyDescent="0.25">
      <c r="A321" s="28"/>
      <c r="B321" s="17"/>
      <c r="C321" s="17"/>
      <c r="D321" s="17"/>
      <c r="E321" s="18"/>
    </row>
    <row r="322" spans="1:6" ht="15.75" thickBot="1" x14ac:dyDescent="0.3">
      <c r="A322" s="11" t="s">
        <v>62</v>
      </c>
      <c r="B322" s="17"/>
      <c r="C322" s="17"/>
      <c r="D322" s="17"/>
      <c r="E322" s="18"/>
    </row>
    <row r="323" spans="1:6" ht="15.75" thickBot="1" x14ac:dyDescent="0.3">
      <c r="A323" s="12" t="s">
        <v>63</v>
      </c>
      <c r="B323" s="13" t="s">
        <v>64</v>
      </c>
      <c r="C323" s="13" t="s">
        <v>65</v>
      </c>
      <c r="D323" s="13" t="s">
        <v>66</v>
      </c>
      <c r="E323" s="18"/>
    </row>
    <row r="324" spans="1:6" ht="15.75" thickBot="1" x14ac:dyDescent="0.3">
      <c r="A324" s="14">
        <v>128</v>
      </c>
      <c r="B324" s="15" t="s">
        <v>67</v>
      </c>
      <c r="C324" s="30">
        <f>D320</f>
        <v>1.9186999999999999E-2</v>
      </c>
      <c r="D324" s="31">
        <f>D319</f>
        <v>0.29719589759999998</v>
      </c>
    </row>
    <row r="326" spans="1:6" x14ac:dyDescent="0.25">
      <c r="A326" s="1" t="s">
        <v>121</v>
      </c>
    </row>
    <row r="327" spans="1:6" x14ac:dyDescent="0.25">
      <c r="A327" s="2" t="s">
        <v>0</v>
      </c>
      <c r="B327" s="2"/>
      <c r="C327" s="2"/>
      <c r="D327" s="2"/>
      <c r="E327" s="2"/>
      <c r="F327" s="2"/>
    </row>
    <row r="328" spans="1:6" x14ac:dyDescent="0.25">
      <c r="A328" s="2" t="s">
        <v>1</v>
      </c>
      <c r="B328" s="2"/>
      <c r="C328" s="2"/>
      <c r="D328" s="2"/>
      <c r="E328" s="2"/>
      <c r="F328" s="2"/>
    </row>
    <row r="329" spans="1:6" x14ac:dyDescent="0.25">
      <c r="A329" s="2" t="s">
        <v>2</v>
      </c>
      <c r="B329" s="2"/>
      <c r="C329" s="2"/>
      <c r="D329" s="2"/>
      <c r="E329" s="2"/>
      <c r="F329" s="2"/>
    </row>
    <row r="330" spans="1:6" x14ac:dyDescent="0.25">
      <c r="A330" s="2" t="s">
        <v>3</v>
      </c>
      <c r="B330" s="2"/>
      <c r="C330" s="2"/>
      <c r="D330" s="2"/>
      <c r="E330" s="2"/>
      <c r="F330" s="2"/>
    </row>
    <row r="331" spans="1:6" x14ac:dyDescent="0.25">
      <c r="A331" s="2"/>
      <c r="B331" s="2"/>
      <c r="C331" s="2"/>
      <c r="D331" s="2"/>
      <c r="E331" s="2"/>
      <c r="F331" s="2"/>
    </row>
    <row r="332" spans="1:6" x14ac:dyDescent="0.25">
      <c r="A332" s="2" t="s">
        <v>4</v>
      </c>
      <c r="B332" s="2"/>
      <c r="C332" s="3" t="s">
        <v>5</v>
      </c>
      <c r="D332" s="3">
        <v>0.4</v>
      </c>
    </row>
    <row r="333" spans="1:6" x14ac:dyDescent="0.25">
      <c r="A333" s="2" t="s">
        <v>6</v>
      </c>
      <c r="B333" s="2"/>
      <c r="C333" s="2"/>
      <c r="D333" s="3"/>
    </row>
    <row r="334" spans="1:6" x14ac:dyDescent="0.25">
      <c r="A334" s="2" t="s">
        <v>116</v>
      </c>
      <c r="B334" s="2"/>
      <c r="C334" s="2"/>
      <c r="D334" s="3"/>
    </row>
    <row r="335" spans="1:6" x14ac:dyDescent="0.25">
      <c r="A335" s="2" t="s">
        <v>7</v>
      </c>
      <c r="B335" s="2"/>
      <c r="C335" s="3" t="s">
        <v>8</v>
      </c>
      <c r="D335" s="3">
        <v>7.0000000000000007E-2</v>
      </c>
    </row>
    <row r="336" spans="1:6" x14ac:dyDescent="0.25">
      <c r="A336" s="2" t="s">
        <v>9</v>
      </c>
      <c r="B336" s="2"/>
      <c r="C336" s="3" t="s">
        <v>37</v>
      </c>
      <c r="D336" s="3">
        <v>0.05</v>
      </c>
    </row>
    <row r="337" spans="1:4" x14ac:dyDescent="0.25">
      <c r="A337" s="4" t="s">
        <v>38</v>
      </c>
      <c r="B337" s="2"/>
      <c r="C337" s="2"/>
      <c r="D337" s="3"/>
    </row>
    <row r="338" spans="1:4" x14ac:dyDescent="0.25">
      <c r="A338" s="2" t="s">
        <v>10</v>
      </c>
      <c r="B338" s="2"/>
      <c r="C338" s="2"/>
      <c r="D338" s="3"/>
    </row>
    <row r="339" spans="1:4" x14ac:dyDescent="0.25">
      <c r="A339" s="2" t="s">
        <v>313</v>
      </c>
      <c r="B339" s="2"/>
      <c r="C339" s="2"/>
      <c r="D339" s="3"/>
    </row>
    <row r="340" spans="1:4" x14ac:dyDescent="0.25">
      <c r="A340" s="2" t="s">
        <v>12</v>
      </c>
      <c r="B340" s="2"/>
      <c r="C340" s="2"/>
      <c r="D340" s="3"/>
    </row>
    <row r="341" spans="1:4" x14ac:dyDescent="0.25">
      <c r="A341" s="2" t="s">
        <v>13</v>
      </c>
      <c r="B341" s="2"/>
      <c r="C341" s="3" t="s">
        <v>39</v>
      </c>
      <c r="D341" s="3">
        <v>5.0000000000000001E-3</v>
      </c>
    </row>
    <row r="342" spans="1:4" x14ac:dyDescent="0.25">
      <c r="A342" s="2" t="s">
        <v>40</v>
      </c>
      <c r="B342" s="2"/>
      <c r="C342" s="3" t="s">
        <v>15</v>
      </c>
      <c r="D342" s="3">
        <v>2.2599999999999998</v>
      </c>
    </row>
    <row r="343" spans="1:4" x14ac:dyDescent="0.25">
      <c r="A343" s="2" t="s">
        <v>16</v>
      </c>
      <c r="B343" s="2"/>
      <c r="C343" s="3" t="s">
        <v>41</v>
      </c>
      <c r="D343" s="3">
        <v>1.2</v>
      </c>
    </row>
    <row r="344" spans="1:4" x14ac:dyDescent="0.25">
      <c r="A344" s="2" t="s">
        <v>17</v>
      </c>
      <c r="B344" s="2"/>
      <c r="C344" s="3" t="s">
        <v>42</v>
      </c>
      <c r="D344" s="3">
        <v>22.8</v>
      </c>
    </row>
    <row r="345" spans="1:4" x14ac:dyDescent="0.25">
      <c r="A345" s="2" t="s">
        <v>19</v>
      </c>
      <c r="B345" s="2"/>
      <c r="C345" s="3" t="s">
        <v>20</v>
      </c>
      <c r="D345" s="3">
        <v>3</v>
      </c>
    </row>
    <row r="346" spans="1:4" x14ac:dyDescent="0.25">
      <c r="A346" s="2" t="s">
        <v>43</v>
      </c>
      <c r="B346" s="2"/>
      <c r="C346" s="3" t="s">
        <v>21</v>
      </c>
      <c r="D346" s="3">
        <v>5</v>
      </c>
    </row>
    <row r="347" spans="1:4" x14ac:dyDescent="0.25">
      <c r="A347" s="2" t="s">
        <v>22</v>
      </c>
      <c r="B347" s="2"/>
      <c r="C347" s="3" t="s">
        <v>23</v>
      </c>
      <c r="D347" s="3">
        <v>0.7</v>
      </c>
    </row>
    <row r="348" spans="1:4" x14ac:dyDescent="0.25">
      <c r="A348" s="2" t="s">
        <v>44</v>
      </c>
      <c r="B348" s="2"/>
      <c r="C348" s="3" t="s">
        <v>24</v>
      </c>
      <c r="D348" s="3">
        <v>40</v>
      </c>
    </row>
    <row r="349" spans="1:4" x14ac:dyDescent="0.25">
      <c r="A349" s="2" t="s">
        <v>45</v>
      </c>
      <c r="B349" s="2"/>
      <c r="C349" s="3" t="s">
        <v>46</v>
      </c>
      <c r="D349" s="3">
        <v>0.5</v>
      </c>
    </row>
    <row r="350" spans="1:4" x14ac:dyDescent="0.25">
      <c r="A350" s="2" t="s">
        <v>25</v>
      </c>
      <c r="B350" s="2"/>
      <c r="C350" s="3" t="s">
        <v>47</v>
      </c>
      <c r="D350" s="3">
        <v>1.1000000000000001</v>
      </c>
    </row>
    <row r="351" spans="1:4" x14ac:dyDescent="0.25">
      <c r="A351" s="2" t="s">
        <v>48</v>
      </c>
      <c r="B351" s="2"/>
      <c r="C351" s="3" t="s">
        <v>26</v>
      </c>
      <c r="D351" s="3">
        <v>0.6</v>
      </c>
    </row>
    <row r="352" spans="1:4" x14ac:dyDescent="0.25">
      <c r="A352" s="2" t="s">
        <v>49</v>
      </c>
      <c r="B352" s="2"/>
      <c r="C352" s="3" t="s">
        <v>50</v>
      </c>
      <c r="D352" s="3">
        <v>2.8</v>
      </c>
    </row>
    <row r="353" spans="1:6" x14ac:dyDescent="0.25">
      <c r="A353" s="2" t="s">
        <v>27</v>
      </c>
      <c r="B353" s="2"/>
      <c r="C353" s="3" t="s">
        <v>28</v>
      </c>
      <c r="D353" s="3">
        <v>25000</v>
      </c>
    </row>
    <row r="354" spans="1:6" x14ac:dyDescent="0.25">
      <c r="A354" s="2" t="s">
        <v>29</v>
      </c>
      <c r="B354" s="2"/>
      <c r="C354" s="3" t="s">
        <v>30</v>
      </c>
      <c r="D354" s="3">
        <f>0</f>
        <v>0</v>
      </c>
    </row>
    <row r="355" spans="1:6" x14ac:dyDescent="0.25">
      <c r="A355" s="2" t="s">
        <v>74</v>
      </c>
      <c r="B355" s="2"/>
      <c r="C355" s="2"/>
      <c r="D355" s="3"/>
    </row>
    <row r="356" spans="1:6" x14ac:dyDescent="0.25">
      <c r="A356" s="2" t="s">
        <v>51</v>
      </c>
      <c r="B356" s="2"/>
      <c r="C356" s="2"/>
      <c r="D356" s="3"/>
    </row>
    <row r="357" spans="1:6" x14ac:dyDescent="0.25">
      <c r="A357" s="3" t="s">
        <v>32</v>
      </c>
      <c r="B357" s="2"/>
      <c r="C357" s="3" t="s">
        <v>52</v>
      </c>
      <c r="D357" s="5">
        <f>D335*D336*D345*D341*D347*D349*1*1*1*D351*D352*1000000/3600*(1-D354)</f>
        <v>8.575000000000001E-3</v>
      </c>
    </row>
    <row r="358" spans="1:6" x14ac:dyDescent="0.25">
      <c r="A358" s="2" t="s">
        <v>122</v>
      </c>
      <c r="B358" s="2"/>
      <c r="C358" s="2"/>
      <c r="D358" s="3"/>
    </row>
    <row r="359" spans="1:6" x14ac:dyDescent="0.25">
      <c r="A359" s="3" t="s">
        <v>54</v>
      </c>
      <c r="B359" s="2"/>
      <c r="C359" s="3" t="s">
        <v>55</v>
      </c>
      <c r="D359" s="6">
        <f>D335*D336*D343*D341*D347*D349*1*1*1*D351*D353*(1-D354)</f>
        <v>0.11025</v>
      </c>
    </row>
    <row r="360" spans="1:6" x14ac:dyDescent="0.25">
      <c r="A360" s="7"/>
      <c r="B360" s="7"/>
      <c r="C360" s="7"/>
      <c r="D360" s="7"/>
      <c r="E360" s="8"/>
      <c r="F360" s="10"/>
    </row>
    <row r="361" spans="1:6" x14ac:dyDescent="0.25">
      <c r="A361" s="2" t="s">
        <v>6</v>
      </c>
      <c r="B361" s="2"/>
      <c r="C361" s="2"/>
      <c r="D361" s="2"/>
      <c r="E361" s="2"/>
      <c r="F361" s="3"/>
    </row>
    <row r="362" spans="1:6" x14ac:dyDescent="0.25">
      <c r="A362" s="2" t="s">
        <v>116</v>
      </c>
      <c r="B362" s="2"/>
      <c r="C362" s="2"/>
      <c r="D362" s="2"/>
      <c r="E362" s="2"/>
      <c r="F362" s="3"/>
    </row>
    <row r="363" spans="1:6" x14ac:dyDescent="0.25">
      <c r="A363" s="2" t="s">
        <v>7</v>
      </c>
      <c r="B363" s="2"/>
      <c r="C363" s="3" t="s">
        <v>8</v>
      </c>
      <c r="D363" s="3">
        <v>7.0000000000000007E-2</v>
      </c>
    </row>
    <row r="364" spans="1:6" x14ac:dyDescent="0.25">
      <c r="A364" s="2" t="s">
        <v>9</v>
      </c>
      <c r="B364" s="2"/>
      <c r="C364" s="3" t="s">
        <v>37</v>
      </c>
      <c r="D364" s="3">
        <v>0.05</v>
      </c>
    </row>
    <row r="365" spans="1:6" x14ac:dyDescent="0.25">
      <c r="A365" s="4" t="s">
        <v>38</v>
      </c>
      <c r="B365" s="2"/>
      <c r="C365" s="2"/>
      <c r="D365" s="3"/>
    </row>
    <row r="366" spans="1:6" x14ac:dyDescent="0.25">
      <c r="A366" s="2" t="s">
        <v>10</v>
      </c>
      <c r="B366" s="2"/>
      <c r="C366" s="2"/>
      <c r="D366" s="3"/>
    </row>
    <row r="367" spans="1:6" x14ac:dyDescent="0.25">
      <c r="A367" s="2" t="s">
        <v>313</v>
      </c>
      <c r="B367" s="2"/>
      <c r="C367" s="2"/>
      <c r="D367" s="3"/>
    </row>
    <row r="368" spans="1:6" x14ac:dyDescent="0.25">
      <c r="A368" s="2" t="s">
        <v>12</v>
      </c>
      <c r="B368" s="2"/>
      <c r="C368" s="2"/>
      <c r="D368" s="3"/>
    </row>
    <row r="369" spans="1:4" x14ac:dyDescent="0.25">
      <c r="A369" s="2" t="s">
        <v>13</v>
      </c>
      <c r="B369" s="2"/>
      <c r="C369" s="3" t="s">
        <v>39</v>
      </c>
      <c r="D369" s="3">
        <v>5.0000000000000001E-3</v>
      </c>
    </row>
    <row r="370" spans="1:4" x14ac:dyDescent="0.25">
      <c r="A370" s="2" t="s">
        <v>40</v>
      </c>
      <c r="B370" s="2"/>
      <c r="C370" s="3" t="s">
        <v>15</v>
      </c>
      <c r="D370" s="3">
        <v>2.2599999999999998</v>
      </c>
    </row>
    <row r="371" spans="1:4" x14ac:dyDescent="0.25">
      <c r="A371" s="2" t="s">
        <v>16</v>
      </c>
      <c r="B371" s="2"/>
      <c r="C371" s="3" t="s">
        <v>41</v>
      </c>
      <c r="D371" s="3">
        <v>1.2</v>
      </c>
    </row>
    <row r="372" spans="1:4" x14ac:dyDescent="0.25">
      <c r="A372" s="2" t="s">
        <v>17</v>
      </c>
      <c r="B372" s="2"/>
      <c r="C372" s="3" t="s">
        <v>42</v>
      </c>
      <c r="D372" s="3">
        <v>22.8</v>
      </c>
    </row>
    <row r="373" spans="1:4" x14ac:dyDescent="0.25">
      <c r="A373" s="2" t="s">
        <v>19</v>
      </c>
      <c r="B373" s="2"/>
      <c r="C373" s="3" t="s">
        <v>20</v>
      </c>
      <c r="D373" s="3">
        <v>3</v>
      </c>
    </row>
    <row r="374" spans="1:4" x14ac:dyDescent="0.25">
      <c r="A374" s="2" t="s">
        <v>43</v>
      </c>
      <c r="B374" s="2"/>
      <c r="C374" s="3" t="s">
        <v>21</v>
      </c>
      <c r="D374" s="3">
        <v>5</v>
      </c>
    </row>
    <row r="375" spans="1:4" x14ac:dyDescent="0.25">
      <c r="A375" s="2" t="s">
        <v>22</v>
      </c>
      <c r="B375" s="2"/>
      <c r="C375" s="3" t="s">
        <v>23</v>
      </c>
      <c r="D375" s="3">
        <v>0.7</v>
      </c>
    </row>
    <row r="376" spans="1:4" x14ac:dyDescent="0.25">
      <c r="A376" s="2" t="s">
        <v>44</v>
      </c>
      <c r="B376" s="2"/>
      <c r="C376" s="3" t="s">
        <v>24</v>
      </c>
      <c r="D376" s="3">
        <v>40</v>
      </c>
    </row>
    <row r="377" spans="1:4" x14ac:dyDescent="0.25">
      <c r="A377" s="2" t="s">
        <v>45</v>
      </c>
      <c r="B377" s="2"/>
      <c r="C377" s="3" t="s">
        <v>46</v>
      </c>
      <c r="D377" s="3">
        <v>0.5</v>
      </c>
    </row>
    <row r="378" spans="1:4" x14ac:dyDescent="0.25">
      <c r="A378" s="2" t="s">
        <v>25</v>
      </c>
      <c r="B378" s="2"/>
      <c r="C378" s="3" t="s">
        <v>47</v>
      </c>
      <c r="D378" s="3">
        <v>1.1000000000000001</v>
      </c>
    </row>
    <row r="379" spans="1:4" x14ac:dyDescent="0.25">
      <c r="A379" s="2" t="s">
        <v>48</v>
      </c>
      <c r="B379" s="2"/>
      <c r="C379" s="3" t="s">
        <v>26</v>
      </c>
      <c r="D379" s="3">
        <v>0.6</v>
      </c>
    </row>
    <row r="380" spans="1:4" x14ac:dyDescent="0.25">
      <c r="A380" s="2" t="s">
        <v>49</v>
      </c>
      <c r="B380" s="2"/>
      <c r="C380" s="3" t="s">
        <v>50</v>
      </c>
      <c r="D380" s="3">
        <v>2.8</v>
      </c>
    </row>
    <row r="381" spans="1:4" x14ac:dyDescent="0.25">
      <c r="A381" s="2" t="s">
        <v>27</v>
      </c>
      <c r="B381" s="2"/>
      <c r="C381" s="3" t="s">
        <v>28</v>
      </c>
      <c r="D381" s="3">
        <v>25000</v>
      </c>
    </row>
    <row r="382" spans="1:4" x14ac:dyDescent="0.25">
      <c r="A382" s="2" t="s">
        <v>29</v>
      </c>
      <c r="B382" s="2"/>
      <c r="C382" s="3" t="s">
        <v>30</v>
      </c>
      <c r="D382" s="3">
        <f>0</f>
        <v>0</v>
      </c>
    </row>
    <row r="383" spans="1:4" x14ac:dyDescent="0.25">
      <c r="A383" s="2" t="s">
        <v>75</v>
      </c>
      <c r="B383" s="2"/>
      <c r="C383" s="2"/>
      <c r="D383" s="3"/>
    </row>
    <row r="384" spans="1:4" x14ac:dyDescent="0.25">
      <c r="A384" s="2" t="s">
        <v>51</v>
      </c>
      <c r="B384" s="2"/>
      <c r="C384" s="2"/>
      <c r="D384" s="3"/>
    </row>
    <row r="385" spans="1:5" x14ac:dyDescent="0.25">
      <c r="A385" s="3" t="s">
        <v>32</v>
      </c>
      <c r="B385" s="2"/>
      <c r="C385" s="3" t="s">
        <v>52</v>
      </c>
      <c r="D385" s="5">
        <f>D363*D364*D373*D369*D375*D377*1*1*1*D379*D380*1000000/3600*(1-D382)</f>
        <v>8.575000000000001E-3</v>
      </c>
    </row>
    <row r="386" spans="1:5" x14ac:dyDescent="0.25">
      <c r="A386" s="2" t="s">
        <v>53</v>
      </c>
      <c r="B386" s="2"/>
      <c r="C386" s="2"/>
      <c r="D386" s="3"/>
    </row>
    <row r="387" spans="1:5" x14ac:dyDescent="0.25">
      <c r="A387" s="3" t="s">
        <v>54</v>
      </c>
      <c r="B387" s="2"/>
      <c r="C387" s="3" t="s">
        <v>55</v>
      </c>
      <c r="D387" s="6">
        <f>D363*D364*D371*D369*D375*D377*1*1*1*D379*D381*(1-D382)</f>
        <v>0.11025</v>
      </c>
    </row>
    <row r="388" spans="1:5" x14ac:dyDescent="0.25">
      <c r="A388" s="7" t="s">
        <v>33</v>
      </c>
      <c r="B388" s="7"/>
      <c r="C388" s="8" t="s">
        <v>34</v>
      </c>
      <c r="D388" s="10">
        <f>MAX(D385,D357)</f>
        <v>8.575000000000001E-3</v>
      </c>
    </row>
    <row r="389" spans="1:5" x14ac:dyDescent="0.25">
      <c r="A389" s="7" t="s">
        <v>35</v>
      </c>
      <c r="B389" s="7"/>
      <c r="C389" s="8" t="s">
        <v>36</v>
      </c>
      <c r="D389" s="10">
        <f>D359+D387</f>
        <v>0.2205</v>
      </c>
    </row>
    <row r="391" spans="1:5" x14ac:dyDescent="0.25">
      <c r="A391" s="11" t="s">
        <v>77</v>
      </c>
      <c r="B391" s="17"/>
      <c r="C391" s="17"/>
      <c r="D391" s="17"/>
      <c r="E391" s="18"/>
    </row>
    <row r="392" spans="1:5" x14ac:dyDescent="0.25">
      <c r="A392" s="11" t="s">
        <v>116</v>
      </c>
      <c r="B392" s="17"/>
      <c r="C392" s="17"/>
      <c r="D392" s="17"/>
      <c r="E392" s="18"/>
    </row>
    <row r="393" spans="1:5" x14ac:dyDescent="0.25">
      <c r="A393" s="112" t="s">
        <v>38</v>
      </c>
      <c r="B393" s="112"/>
      <c r="C393" s="112"/>
      <c r="D393" s="17"/>
      <c r="E393" s="18"/>
    </row>
    <row r="394" spans="1:5" x14ac:dyDescent="0.25">
      <c r="A394" s="11" t="s">
        <v>10</v>
      </c>
      <c r="B394" s="17"/>
      <c r="C394" s="20" t="s">
        <v>79</v>
      </c>
      <c r="D394" s="20">
        <v>1</v>
      </c>
    </row>
    <row r="395" spans="1:5" x14ac:dyDescent="0.25">
      <c r="A395" s="2" t="s">
        <v>313</v>
      </c>
      <c r="B395" s="2"/>
      <c r="C395" s="2"/>
      <c r="D395" s="3"/>
    </row>
    <row r="396" spans="1:5" x14ac:dyDescent="0.25">
      <c r="A396" s="2" t="s">
        <v>12</v>
      </c>
      <c r="B396" s="2"/>
      <c r="C396" s="2"/>
      <c r="D396" s="3"/>
    </row>
    <row r="397" spans="1:5" x14ac:dyDescent="0.25">
      <c r="A397" s="2" t="s">
        <v>13</v>
      </c>
      <c r="B397" s="2"/>
      <c r="C397" s="3" t="s">
        <v>39</v>
      </c>
      <c r="D397" s="3">
        <v>5.0000000000000001E-3</v>
      </c>
    </row>
    <row r="398" spans="1:5" x14ac:dyDescent="0.25">
      <c r="A398" s="11" t="s">
        <v>82</v>
      </c>
      <c r="B398" s="17"/>
      <c r="C398" s="20" t="s">
        <v>15</v>
      </c>
      <c r="D398" s="20">
        <v>2.2599999999999998</v>
      </c>
    </row>
    <row r="399" spans="1:5" x14ac:dyDescent="0.25">
      <c r="A399" s="11" t="s">
        <v>83</v>
      </c>
      <c r="B399" s="17"/>
      <c r="C399" s="20" t="s">
        <v>41</v>
      </c>
      <c r="D399" s="20">
        <v>1.2</v>
      </c>
    </row>
    <row r="400" spans="1:5" x14ac:dyDescent="0.25">
      <c r="A400" s="11" t="s">
        <v>84</v>
      </c>
      <c r="B400" s="17"/>
      <c r="C400" s="20" t="s">
        <v>18</v>
      </c>
      <c r="D400" s="20">
        <v>22.8</v>
      </c>
    </row>
    <row r="401" spans="1:4" x14ac:dyDescent="0.25">
      <c r="A401" s="11" t="s">
        <v>85</v>
      </c>
      <c r="B401" s="17"/>
      <c r="C401" s="20" t="s">
        <v>20</v>
      </c>
      <c r="D401" s="20">
        <v>3</v>
      </c>
    </row>
    <row r="402" spans="1:4" x14ac:dyDescent="0.25">
      <c r="A402" s="11" t="s">
        <v>86</v>
      </c>
      <c r="B402" s="17"/>
      <c r="C402" s="20" t="s">
        <v>58</v>
      </c>
      <c r="D402" s="20">
        <v>7</v>
      </c>
    </row>
    <row r="403" spans="1:4" x14ac:dyDescent="0.25">
      <c r="A403" s="11" t="s">
        <v>87</v>
      </c>
      <c r="B403" s="17"/>
      <c r="C403" s="20" t="s">
        <v>88</v>
      </c>
      <c r="D403" s="20">
        <v>0.6</v>
      </c>
    </row>
    <row r="404" spans="1:4" x14ac:dyDescent="0.25">
      <c r="A404" s="11" t="s">
        <v>89</v>
      </c>
      <c r="B404" s="17"/>
      <c r="C404" s="20" t="s">
        <v>90</v>
      </c>
      <c r="D404" s="20">
        <v>40</v>
      </c>
    </row>
    <row r="405" spans="1:4" x14ac:dyDescent="0.25">
      <c r="A405" s="11" t="s">
        <v>91</v>
      </c>
      <c r="B405" s="17"/>
      <c r="C405" s="20" t="s">
        <v>46</v>
      </c>
      <c r="D405" s="20">
        <v>0.5</v>
      </c>
    </row>
    <row r="406" spans="1:4" x14ac:dyDescent="0.25">
      <c r="A406" s="11" t="s">
        <v>92</v>
      </c>
      <c r="B406" s="17"/>
      <c r="C406" s="20" t="s">
        <v>93</v>
      </c>
      <c r="D406" s="20">
        <v>400</v>
      </c>
    </row>
    <row r="407" spans="1:4" x14ac:dyDescent="0.25">
      <c r="A407" s="11" t="s">
        <v>94</v>
      </c>
      <c r="B407" s="17"/>
      <c r="C407" s="20" t="s">
        <v>95</v>
      </c>
      <c r="D407" s="20">
        <v>1.3</v>
      </c>
    </row>
    <row r="408" spans="1:4" x14ac:dyDescent="0.25">
      <c r="A408" s="11" t="s">
        <v>96</v>
      </c>
      <c r="B408" s="17"/>
      <c r="C408" s="20" t="s">
        <v>97</v>
      </c>
      <c r="D408" s="20">
        <v>3.0000000000000001E-3</v>
      </c>
    </row>
    <row r="409" spans="1:4" x14ac:dyDescent="0.25">
      <c r="A409" s="11" t="s">
        <v>98</v>
      </c>
      <c r="B409" s="17"/>
      <c r="C409" s="20" t="s">
        <v>99</v>
      </c>
      <c r="D409" s="20">
        <v>125</v>
      </c>
    </row>
    <row r="410" spans="1:4" x14ac:dyDescent="0.25">
      <c r="A410" s="11" t="s">
        <v>100</v>
      </c>
      <c r="B410" s="17"/>
      <c r="C410" s="20" t="s">
        <v>101</v>
      </c>
      <c r="D410" s="20">
        <v>220</v>
      </c>
    </row>
    <row r="411" spans="1:4" x14ac:dyDescent="0.25">
      <c r="A411" s="11" t="s">
        <v>102</v>
      </c>
      <c r="B411" s="17"/>
      <c r="C411" s="20" t="s">
        <v>103</v>
      </c>
      <c r="D411" s="21">
        <f>2*D410/24</f>
        <v>18.333333333333332</v>
      </c>
    </row>
    <row r="412" spans="1:4" x14ac:dyDescent="0.25">
      <c r="A412" s="11" t="s">
        <v>104</v>
      </c>
      <c r="B412" s="17"/>
      <c r="C412" s="21" t="s">
        <v>57</v>
      </c>
      <c r="D412" s="22">
        <v>0</v>
      </c>
    </row>
    <row r="413" spans="1:4" x14ac:dyDescent="0.25">
      <c r="A413" s="113" t="s">
        <v>105</v>
      </c>
      <c r="B413" s="113"/>
      <c r="C413" s="21" t="s">
        <v>52</v>
      </c>
      <c r="D413" s="23">
        <f>D401*D397*D403*D407*D405*D408*D406*(1-D412)</f>
        <v>7.0200000000000002E-3</v>
      </c>
    </row>
    <row r="414" spans="1:4" ht="26.25" customHeight="1" x14ac:dyDescent="0.25">
      <c r="A414" s="114" t="s">
        <v>106</v>
      </c>
      <c r="B414" s="114"/>
      <c r="C414" s="24" t="s">
        <v>55</v>
      </c>
      <c r="D414" s="25">
        <f>0.0864*D399*D397*D403*D407*D405*D408*D406*(365-(D409+D411))*(1-D412)</f>
        <v>5.3778816000000007E-2</v>
      </c>
    </row>
    <row r="415" spans="1:4" x14ac:dyDescent="0.25">
      <c r="A415" s="11" t="s">
        <v>107</v>
      </c>
      <c r="B415" s="17"/>
      <c r="C415" s="24" t="s">
        <v>108</v>
      </c>
      <c r="D415" s="26">
        <f>D388+D413</f>
        <v>1.5595000000000001E-2</v>
      </c>
    </row>
    <row r="416" spans="1:4" x14ac:dyDescent="0.25">
      <c r="A416" s="11" t="s">
        <v>109</v>
      </c>
      <c r="B416" s="17"/>
      <c r="C416" s="24" t="s">
        <v>110</v>
      </c>
      <c r="D416" s="27">
        <f>D389+D414</f>
        <v>0.27427881600000004</v>
      </c>
    </row>
    <row r="417" spans="1:6" x14ac:dyDescent="0.25">
      <c r="A417" s="11" t="s">
        <v>59</v>
      </c>
      <c r="B417" s="17"/>
      <c r="C417" s="17"/>
      <c r="D417" s="18"/>
    </row>
    <row r="418" spans="1:6" x14ac:dyDescent="0.25">
      <c r="A418" s="11" t="s">
        <v>60</v>
      </c>
      <c r="B418" s="17"/>
      <c r="C418" s="24" t="s">
        <v>110</v>
      </c>
      <c r="D418" s="29">
        <f>D332*D416</f>
        <v>0.10971152640000002</v>
      </c>
    </row>
    <row r="419" spans="1:6" x14ac:dyDescent="0.25">
      <c r="A419" s="11" t="s">
        <v>111</v>
      </c>
      <c r="B419" s="17"/>
      <c r="C419" s="24" t="s">
        <v>108</v>
      </c>
      <c r="D419" s="26">
        <f>D332*D415</f>
        <v>6.2380000000000005E-3</v>
      </c>
    </row>
    <row r="420" spans="1:6" x14ac:dyDescent="0.25">
      <c r="A420" s="28"/>
      <c r="B420" s="17"/>
      <c r="C420" s="17"/>
      <c r="D420" s="17"/>
      <c r="E420" s="18"/>
    </row>
    <row r="421" spans="1:6" ht="15.75" thickBot="1" x14ac:dyDescent="0.3">
      <c r="A421" s="11" t="s">
        <v>62</v>
      </c>
      <c r="B421" s="17"/>
      <c r="C421" s="17"/>
      <c r="D421" s="17"/>
      <c r="E421" s="18"/>
    </row>
    <row r="422" spans="1:6" ht="15.75" thickBot="1" x14ac:dyDescent="0.3">
      <c r="A422" s="12" t="s">
        <v>63</v>
      </c>
      <c r="B422" s="13" t="s">
        <v>64</v>
      </c>
      <c r="C422" s="13" t="s">
        <v>65</v>
      </c>
      <c r="D422" s="13" t="s">
        <v>66</v>
      </c>
      <c r="E422" s="18"/>
    </row>
    <row r="423" spans="1:6" ht="15.75" thickBot="1" x14ac:dyDescent="0.3">
      <c r="A423" s="14">
        <v>128</v>
      </c>
      <c r="B423" s="15" t="s">
        <v>67</v>
      </c>
      <c r="C423" s="30">
        <f>D419</f>
        <v>6.2380000000000005E-3</v>
      </c>
      <c r="D423" s="31">
        <f>D418</f>
        <v>0.10971152640000002</v>
      </c>
    </row>
    <row r="425" spans="1:6" ht="13.5" customHeight="1" thickBot="1" x14ac:dyDescent="0.3">
      <c r="A425" s="32" t="s">
        <v>123</v>
      </c>
    </row>
    <row r="426" spans="1:6" ht="15.75" thickBot="1" x14ac:dyDescent="0.3">
      <c r="A426" s="12" t="s">
        <v>63</v>
      </c>
      <c r="B426" s="13" t="s">
        <v>64</v>
      </c>
      <c r="C426" s="13" t="s">
        <v>65</v>
      </c>
      <c r="D426" s="13" t="s">
        <v>66</v>
      </c>
    </row>
    <row r="427" spans="1:6" ht="15.75" thickBot="1" x14ac:dyDescent="0.3">
      <c r="A427" s="14">
        <v>128</v>
      </c>
      <c r="B427" s="15" t="s">
        <v>67</v>
      </c>
      <c r="C427" s="30">
        <f>C324+C423</f>
        <v>2.5425E-2</v>
      </c>
      <c r="D427" s="31">
        <f>D324+D423</f>
        <v>0.40690742400000002</v>
      </c>
    </row>
    <row r="429" spans="1:6" x14ac:dyDescent="0.25">
      <c r="A429" s="1" t="s">
        <v>125</v>
      </c>
    </row>
    <row r="430" spans="1:6" x14ac:dyDescent="0.25">
      <c r="A430" s="1" t="s">
        <v>124</v>
      </c>
    </row>
    <row r="431" spans="1:6" x14ac:dyDescent="0.25">
      <c r="A431" s="2" t="s">
        <v>0</v>
      </c>
      <c r="B431" s="2"/>
      <c r="C431" s="2"/>
      <c r="D431" s="2"/>
      <c r="E431" s="2"/>
      <c r="F431" s="2"/>
    </row>
    <row r="432" spans="1:6" x14ac:dyDescent="0.25">
      <c r="A432" s="2" t="s">
        <v>1</v>
      </c>
      <c r="B432" s="2"/>
      <c r="C432" s="2"/>
      <c r="D432" s="2"/>
      <c r="E432" s="2"/>
      <c r="F432" s="2"/>
    </row>
    <row r="433" spans="1:6" x14ac:dyDescent="0.25">
      <c r="A433" s="2" t="s">
        <v>2</v>
      </c>
      <c r="B433" s="2"/>
      <c r="C433" s="2"/>
      <c r="D433" s="2"/>
      <c r="E433" s="2"/>
      <c r="F433" s="2"/>
    </row>
    <row r="434" spans="1:6" x14ac:dyDescent="0.25">
      <c r="A434" s="2" t="s">
        <v>3</v>
      </c>
      <c r="B434" s="2"/>
      <c r="C434" s="2"/>
      <c r="D434" s="2"/>
      <c r="E434" s="2"/>
      <c r="F434" s="2"/>
    </row>
    <row r="435" spans="1:6" x14ac:dyDescent="0.25">
      <c r="A435" s="2"/>
      <c r="B435" s="2"/>
      <c r="C435" s="2"/>
      <c r="D435" s="2"/>
      <c r="E435" s="2"/>
      <c r="F435" s="2"/>
    </row>
    <row r="436" spans="1:6" x14ac:dyDescent="0.25">
      <c r="A436" s="2" t="s">
        <v>4</v>
      </c>
      <c r="B436" s="2"/>
      <c r="C436" s="3" t="s">
        <v>5</v>
      </c>
      <c r="D436" s="3">
        <v>0.4</v>
      </c>
    </row>
    <row r="437" spans="1:6" x14ac:dyDescent="0.25">
      <c r="A437" s="2" t="s">
        <v>6</v>
      </c>
      <c r="B437" s="2"/>
      <c r="C437" s="2"/>
      <c r="D437" s="3"/>
    </row>
    <row r="438" spans="1:6" x14ac:dyDescent="0.25">
      <c r="A438" s="2" t="s">
        <v>116</v>
      </c>
      <c r="B438" s="2"/>
      <c r="C438" s="2"/>
      <c r="D438" s="3"/>
    </row>
    <row r="439" spans="1:6" x14ac:dyDescent="0.25">
      <c r="A439" s="2" t="s">
        <v>7</v>
      </c>
      <c r="B439" s="2"/>
      <c r="C439" s="3" t="s">
        <v>8</v>
      </c>
      <c r="D439" s="3">
        <v>7.0000000000000007E-2</v>
      </c>
    </row>
    <row r="440" spans="1:6" x14ac:dyDescent="0.25">
      <c r="A440" s="2" t="s">
        <v>9</v>
      </c>
      <c r="B440" s="2"/>
      <c r="C440" s="3" t="s">
        <v>37</v>
      </c>
      <c r="D440" s="3">
        <v>0.05</v>
      </c>
    </row>
    <row r="441" spans="1:6" x14ac:dyDescent="0.25">
      <c r="A441" s="4" t="s">
        <v>38</v>
      </c>
      <c r="B441" s="2"/>
      <c r="C441" s="2"/>
      <c r="D441" s="3"/>
    </row>
    <row r="442" spans="1:6" x14ac:dyDescent="0.25">
      <c r="A442" s="2" t="s">
        <v>10</v>
      </c>
      <c r="B442" s="2"/>
      <c r="C442" s="2"/>
      <c r="D442" s="3"/>
    </row>
    <row r="443" spans="1:6" x14ac:dyDescent="0.25">
      <c r="A443" s="2" t="s">
        <v>313</v>
      </c>
      <c r="B443" s="2"/>
      <c r="C443" s="2"/>
      <c r="D443" s="3"/>
    </row>
    <row r="444" spans="1:6" x14ac:dyDescent="0.25">
      <c r="A444" s="2" t="s">
        <v>12</v>
      </c>
      <c r="B444" s="2"/>
      <c r="C444" s="2"/>
      <c r="D444" s="3"/>
    </row>
    <row r="445" spans="1:6" x14ac:dyDescent="0.25">
      <c r="A445" s="2" t="s">
        <v>13</v>
      </c>
      <c r="B445" s="2"/>
      <c r="C445" s="3" t="s">
        <v>39</v>
      </c>
      <c r="D445" s="3">
        <v>5.0000000000000001E-3</v>
      </c>
    </row>
    <row r="446" spans="1:6" x14ac:dyDescent="0.25">
      <c r="A446" s="2" t="s">
        <v>40</v>
      </c>
      <c r="B446" s="2"/>
      <c r="C446" s="3" t="s">
        <v>15</v>
      </c>
      <c r="D446" s="3">
        <v>2.2599999999999998</v>
      </c>
    </row>
    <row r="447" spans="1:6" x14ac:dyDescent="0.25">
      <c r="A447" s="2" t="s">
        <v>16</v>
      </c>
      <c r="B447" s="2"/>
      <c r="C447" s="3" t="s">
        <v>41</v>
      </c>
      <c r="D447" s="3">
        <v>1.2</v>
      </c>
    </row>
    <row r="448" spans="1:6" x14ac:dyDescent="0.25">
      <c r="A448" s="2" t="s">
        <v>17</v>
      </c>
      <c r="B448" s="2"/>
      <c r="C448" s="3" t="s">
        <v>42</v>
      </c>
      <c r="D448" s="3">
        <v>22.8</v>
      </c>
    </row>
    <row r="449" spans="1:6" x14ac:dyDescent="0.25">
      <c r="A449" s="2" t="s">
        <v>19</v>
      </c>
      <c r="B449" s="2"/>
      <c r="C449" s="3" t="s">
        <v>20</v>
      </c>
      <c r="D449" s="3">
        <v>3</v>
      </c>
    </row>
    <row r="450" spans="1:6" x14ac:dyDescent="0.25">
      <c r="A450" s="2" t="s">
        <v>43</v>
      </c>
      <c r="B450" s="2"/>
      <c r="C450" s="3" t="s">
        <v>21</v>
      </c>
      <c r="D450" s="3">
        <v>5</v>
      </c>
    </row>
    <row r="451" spans="1:6" x14ac:dyDescent="0.25">
      <c r="A451" s="2" t="s">
        <v>22</v>
      </c>
      <c r="B451" s="2"/>
      <c r="C451" s="3" t="s">
        <v>23</v>
      </c>
      <c r="D451" s="3">
        <v>0.7</v>
      </c>
    </row>
    <row r="452" spans="1:6" x14ac:dyDescent="0.25">
      <c r="A452" s="2" t="s">
        <v>44</v>
      </c>
      <c r="B452" s="2"/>
      <c r="C452" s="3" t="s">
        <v>24</v>
      </c>
      <c r="D452" s="3">
        <v>40</v>
      </c>
    </row>
    <row r="453" spans="1:6" x14ac:dyDescent="0.25">
      <c r="A453" s="2" t="s">
        <v>45</v>
      </c>
      <c r="B453" s="2"/>
      <c r="C453" s="3" t="s">
        <v>46</v>
      </c>
      <c r="D453" s="3">
        <v>0.5</v>
      </c>
    </row>
    <row r="454" spans="1:6" x14ac:dyDescent="0.25">
      <c r="A454" s="2" t="s">
        <v>25</v>
      </c>
      <c r="B454" s="2"/>
      <c r="C454" s="3" t="s">
        <v>47</v>
      </c>
      <c r="D454" s="3">
        <v>1.1000000000000001</v>
      </c>
    </row>
    <row r="455" spans="1:6" x14ac:dyDescent="0.25">
      <c r="A455" s="2" t="s">
        <v>48</v>
      </c>
      <c r="B455" s="2"/>
      <c r="C455" s="3" t="s">
        <v>26</v>
      </c>
      <c r="D455" s="3">
        <v>0.6</v>
      </c>
    </row>
    <row r="456" spans="1:6" x14ac:dyDescent="0.25">
      <c r="A456" s="2" t="s">
        <v>49</v>
      </c>
      <c r="B456" s="2"/>
      <c r="C456" s="3" t="s">
        <v>50</v>
      </c>
      <c r="D456" s="3">
        <v>2.8</v>
      </c>
    </row>
    <row r="457" spans="1:6" x14ac:dyDescent="0.25">
      <c r="A457" s="2" t="s">
        <v>27</v>
      </c>
      <c r="B457" s="2"/>
      <c r="C457" s="3" t="s">
        <v>28</v>
      </c>
      <c r="D457" s="3">
        <v>25000</v>
      </c>
    </row>
    <row r="458" spans="1:6" x14ac:dyDescent="0.25">
      <c r="A458" s="2" t="s">
        <v>29</v>
      </c>
      <c r="B458" s="2"/>
      <c r="C458" s="3" t="s">
        <v>30</v>
      </c>
      <c r="D458" s="3">
        <f>0</f>
        <v>0</v>
      </c>
    </row>
    <row r="459" spans="1:6" x14ac:dyDescent="0.25">
      <c r="A459" s="2" t="s">
        <v>74</v>
      </c>
      <c r="B459" s="2"/>
      <c r="C459" s="2"/>
      <c r="D459" s="3"/>
    </row>
    <row r="460" spans="1:6" x14ac:dyDescent="0.25">
      <c r="A460" s="2" t="s">
        <v>51</v>
      </c>
      <c r="B460" s="2"/>
      <c r="C460" s="2"/>
      <c r="D460" s="3"/>
    </row>
    <row r="461" spans="1:6" x14ac:dyDescent="0.25">
      <c r="A461" s="3" t="s">
        <v>32</v>
      </c>
      <c r="B461" s="2"/>
      <c r="C461" s="3" t="s">
        <v>52</v>
      </c>
      <c r="D461" s="5">
        <f>D439*D440*D449*D445*D451*D453*1*1*1*D455*D456*1000000/3600*(1-D458)</f>
        <v>8.575000000000001E-3</v>
      </c>
    </row>
    <row r="462" spans="1:6" x14ac:dyDescent="0.25">
      <c r="A462" s="2" t="s">
        <v>122</v>
      </c>
      <c r="B462" s="2"/>
      <c r="C462" s="2"/>
      <c r="D462" s="3"/>
    </row>
    <row r="463" spans="1:6" x14ac:dyDescent="0.25">
      <c r="A463" s="3" t="s">
        <v>54</v>
      </c>
      <c r="B463" s="2"/>
      <c r="C463" s="3" t="s">
        <v>55</v>
      </c>
      <c r="D463" s="6">
        <f>D439*D440*D447*D445*D451*D453*1*1*1*D455*D457*(1-D458)</f>
        <v>0.11025</v>
      </c>
    </row>
    <row r="464" spans="1:6" x14ac:dyDescent="0.25">
      <c r="A464" s="7"/>
      <c r="B464" s="7"/>
      <c r="C464" s="7"/>
      <c r="D464" s="7"/>
      <c r="E464" s="8"/>
      <c r="F464" s="10"/>
    </row>
    <row r="465" spans="1:6" x14ac:dyDescent="0.25">
      <c r="A465" s="2" t="s">
        <v>6</v>
      </c>
      <c r="B465" s="2"/>
      <c r="C465" s="2"/>
      <c r="D465" s="2"/>
      <c r="E465" s="2"/>
      <c r="F465" s="3"/>
    </row>
    <row r="466" spans="1:6" x14ac:dyDescent="0.25">
      <c r="A466" s="2" t="s">
        <v>116</v>
      </c>
      <c r="B466" s="2"/>
      <c r="C466" s="2"/>
      <c r="D466" s="2"/>
      <c r="E466" s="2"/>
      <c r="F466" s="3"/>
    </row>
    <row r="467" spans="1:6" x14ac:dyDescent="0.25">
      <c r="A467" s="2" t="s">
        <v>7</v>
      </c>
      <c r="B467" s="2"/>
      <c r="C467" s="3" t="s">
        <v>8</v>
      </c>
      <c r="D467" s="3">
        <v>7.0000000000000007E-2</v>
      </c>
    </row>
    <row r="468" spans="1:6" x14ac:dyDescent="0.25">
      <c r="A468" s="2" t="s">
        <v>9</v>
      </c>
      <c r="B468" s="2"/>
      <c r="C468" s="3" t="s">
        <v>37</v>
      </c>
      <c r="D468" s="3">
        <v>0.05</v>
      </c>
    </row>
    <row r="469" spans="1:6" x14ac:dyDescent="0.25">
      <c r="A469" s="4" t="s">
        <v>38</v>
      </c>
      <c r="B469" s="2"/>
      <c r="C469" s="2"/>
      <c r="D469" s="3"/>
    </row>
    <row r="470" spans="1:6" x14ac:dyDescent="0.25">
      <c r="A470" s="2" t="s">
        <v>10</v>
      </c>
      <c r="B470" s="2"/>
      <c r="C470" s="2"/>
      <c r="D470" s="3"/>
    </row>
    <row r="471" spans="1:6" x14ac:dyDescent="0.25">
      <c r="A471" s="2" t="s">
        <v>313</v>
      </c>
      <c r="B471" s="2"/>
      <c r="C471" s="2"/>
      <c r="D471" s="3"/>
    </row>
    <row r="472" spans="1:6" x14ac:dyDescent="0.25">
      <c r="A472" s="2" t="s">
        <v>12</v>
      </c>
      <c r="B472" s="2"/>
      <c r="C472" s="2"/>
      <c r="D472" s="3"/>
    </row>
    <row r="473" spans="1:6" x14ac:dyDescent="0.25">
      <c r="A473" s="2" t="s">
        <v>13</v>
      </c>
      <c r="B473" s="2"/>
      <c r="C473" s="3" t="s">
        <v>39</v>
      </c>
      <c r="D473" s="3">
        <v>5.0000000000000001E-3</v>
      </c>
    </row>
    <row r="474" spans="1:6" x14ac:dyDescent="0.25">
      <c r="A474" s="2" t="s">
        <v>40</v>
      </c>
      <c r="B474" s="2"/>
      <c r="C474" s="3" t="s">
        <v>15</v>
      </c>
      <c r="D474" s="3">
        <v>2.2599999999999998</v>
      </c>
    </row>
    <row r="475" spans="1:6" x14ac:dyDescent="0.25">
      <c r="A475" s="2" t="s">
        <v>16</v>
      </c>
      <c r="B475" s="2"/>
      <c r="C475" s="3" t="s">
        <v>41</v>
      </c>
      <c r="D475" s="3">
        <v>1.2</v>
      </c>
    </row>
    <row r="476" spans="1:6" x14ac:dyDescent="0.25">
      <c r="A476" s="2" t="s">
        <v>17</v>
      </c>
      <c r="B476" s="2"/>
      <c r="C476" s="3" t="s">
        <v>42</v>
      </c>
      <c r="D476" s="3">
        <v>22.8</v>
      </c>
    </row>
    <row r="477" spans="1:6" x14ac:dyDescent="0.25">
      <c r="A477" s="2" t="s">
        <v>19</v>
      </c>
      <c r="B477" s="2"/>
      <c r="C477" s="3" t="s">
        <v>20</v>
      </c>
      <c r="D477" s="3">
        <v>3</v>
      </c>
    </row>
    <row r="478" spans="1:6" x14ac:dyDescent="0.25">
      <c r="A478" s="2" t="s">
        <v>43</v>
      </c>
      <c r="B478" s="2"/>
      <c r="C478" s="3" t="s">
        <v>21</v>
      </c>
      <c r="D478" s="3">
        <v>5</v>
      </c>
    </row>
    <row r="479" spans="1:6" x14ac:dyDescent="0.25">
      <c r="A479" s="2" t="s">
        <v>22</v>
      </c>
      <c r="B479" s="2"/>
      <c r="C479" s="3" t="s">
        <v>23</v>
      </c>
      <c r="D479" s="3">
        <v>0.7</v>
      </c>
    </row>
    <row r="480" spans="1:6" x14ac:dyDescent="0.25">
      <c r="A480" s="2" t="s">
        <v>44</v>
      </c>
      <c r="B480" s="2"/>
      <c r="C480" s="3" t="s">
        <v>24</v>
      </c>
      <c r="D480" s="3">
        <v>40</v>
      </c>
    </row>
    <row r="481" spans="1:5" x14ac:dyDescent="0.25">
      <c r="A481" s="2" t="s">
        <v>45</v>
      </c>
      <c r="B481" s="2"/>
      <c r="C481" s="3" t="s">
        <v>46</v>
      </c>
      <c r="D481" s="3">
        <v>0.5</v>
      </c>
    </row>
    <row r="482" spans="1:5" x14ac:dyDescent="0.25">
      <c r="A482" s="2" t="s">
        <v>25</v>
      </c>
      <c r="B482" s="2"/>
      <c r="C482" s="3" t="s">
        <v>47</v>
      </c>
      <c r="D482" s="3">
        <v>1.1000000000000001</v>
      </c>
    </row>
    <row r="483" spans="1:5" x14ac:dyDescent="0.25">
      <c r="A483" s="2" t="s">
        <v>48</v>
      </c>
      <c r="B483" s="2"/>
      <c r="C483" s="3" t="s">
        <v>26</v>
      </c>
      <c r="D483" s="3">
        <v>0.6</v>
      </c>
    </row>
    <row r="484" spans="1:5" x14ac:dyDescent="0.25">
      <c r="A484" s="2" t="s">
        <v>49</v>
      </c>
      <c r="B484" s="2"/>
      <c r="C484" s="3" t="s">
        <v>50</v>
      </c>
      <c r="D484" s="3">
        <v>2.8</v>
      </c>
    </row>
    <row r="485" spans="1:5" x14ac:dyDescent="0.25">
      <c r="A485" s="2" t="s">
        <v>27</v>
      </c>
      <c r="B485" s="2"/>
      <c r="C485" s="3" t="s">
        <v>28</v>
      </c>
      <c r="D485" s="3">
        <v>25000</v>
      </c>
    </row>
    <row r="486" spans="1:5" x14ac:dyDescent="0.25">
      <c r="A486" s="2" t="s">
        <v>29</v>
      </c>
      <c r="B486" s="2"/>
      <c r="C486" s="3" t="s">
        <v>30</v>
      </c>
      <c r="D486" s="3">
        <f>0</f>
        <v>0</v>
      </c>
    </row>
    <row r="487" spans="1:5" x14ac:dyDescent="0.25">
      <c r="A487" s="2" t="s">
        <v>75</v>
      </c>
      <c r="B487" s="2"/>
      <c r="C487" s="2"/>
      <c r="D487" s="3"/>
    </row>
    <row r="488" spans="1:5" x14ac:dyDescent="0.25">
      <c r="A488" s="2" t="s">
        <v>51</v>
      </c>
      <c r="B488" s="2"/>
      <c r="C488" s="2"/>
      <c r="D488" s="3"/>
    </row>
    <row r="489" spans="1:5" x14ac:dyDescent="0.25">
      <c r="A489" s="3" t="s">
        <v>32</v>
      </c>
      <c r="B489" s="2"/>
      <c r="C489" s="3" t="s">
        <v>52</v>
      </c>
      <c r="D489" s="5">
        <f>D467*D468*D477*D473*D479*D481*1*1*1*D483*D484*1000000/3600*(1-D486)</f>
        <v>8.575000000000001E-3</v>
      </c>
    </row>
    <row r="490" spans="1:5" x14ac:dyDescent="0.25">
      <c r="A490" s="2" t="s">
        <v>53</v>
      </c>
      <c r="B490" s="2"/>
      <c r="C490" s="2"/>
      <c r="D490" s="3"/>
    </row>
    <row r="491" spans="1:5" x14ac:dyDescent="0.25">
      <c r="A491" s="3" t="s">
        <v>54</v>
      </c>
      <c r="B491" s="2"/>
      <c r="C491" s="3" t="s">
        <v>55</v>
      </c>
      <c r="D491" s="6">
        <f>D467*D468*D475*D473*D479*D481*1*1*1*D483*D485*(1-D486)</f>
        <v>0.11025</v>
      </c>
    </row>
    <row r="492" spans="1:5" x14ac:dyDescent="0.25">
      <c r="A492" s="7" t="s">
        <v>33</v>
      </c>
      <c r="B492" s="7"/>
      <c r="C492" s="8" t="s">
        <v>34</v>
      </c>
      <c r="D492" s="10">
        <f>MAX(D489,D461)</f>
        <v>8.575000000000001E-3</v>
      </c>
    </row>
    <row r="493" spans="1:5" x14ac:dyDescent="0.25">
      <c r="A493" s="7" t="s">
        <v>35</v>
      </c>
      <c r="B493" s="7"/>
      <c r="C493" s="8" t="s">
        <v>36</v>
      </c>
      <c r="D493" s="10">
        <f>D463+D491</f>
        <v>0.2205</v>
      </c>
    </row>
    <row r="495" spans="1:5" x14ac:dyDescent="0.25">
      <c r="A495" s="11" t="s">
        <v>77</v>
      </c>
      <c r="B495" s="17"/>
      <c r="C495" s="17"/>
      <c r="D495" s="17"/>
      <c r="E495" s="18"/>
    </row>
    <row r="496" spans="1:5" x14ac:dyDescent="0.25">
      <c r="A496" s="11" t="s">
        <v>116</v>
      </c>
      <c r="B496" s="17"/>
      <c r="C496" s="17"/>
      <c r="D496" s="17"/>
      <c r="E496" s="18"/>
    </row>
    <row r="497" spans="1:5" x14ac:dyDescent="0.25">
      <c r="A497" s="112" t="s">
        <v>38</v>
      </c>
      <c r="B497" s="112"/>
      <c r="C497" s="112"/>
      <c r="D497" s="17"/>
      <c r="E497" s="18"/>
    </row>
    <row r="498" spans="1:5" x14ac:dyDescent="0.25">
      <c r="A498" s="11" t="s">
        <v>10</v>
      </c>
      <c r="B498" s="17"/>
      <c r="C498" s="20" t="s">
        <v>79</v>
      </c>
      <c r="D498" s="20">
        <v>1</v>
      </c>
    </row>
    <row r="499" spans="1:5" x14ac:dyDescent="0.25">
      <c r="A499" s="2" t="s">
        <v>313</v>
      </c>
      <c r="B499" s="2"/>
      <c r="C499" s="2"/>
      <c r="D499" s="3"/>
    </row>
    <row r="500" spans="1:5" x14ac:dyDescent="0.25">
      <c r="A500" s="2" t="s">
        <v>12</v>
      </c>
      <c r="B500" s="2"/>
      <c r="C500" s="2"/>
      <c r="D500" s="3"/>
    </row>
    <row r="501" spans="1:5" x14ac:dyDescent="0.25">
      <c r="A501" s="2" t="s">
        <v>13</v>
      </c>
      <c r="B501" s="2"/>
      <c r="C501" s="3" t="s">
        <v>39</v>
      </c>
      <c r="D501" s="3">
        <v>5.0000000000000001E-3</v>
      </c>
    </row>
    <row r="502" spans="1:5" x14ac:dyDescent="0.25">
      <c r="A502" s="11" t="s">
        <v>82</v>
      </c>
      <c r="B502" s="17"/>
      <c r="C502" s="20" t="s">
        <v>15</v>
      </c>
      <c r="D502" s="20">
        <v>2.2599999999999998</v>
      </c>
    </row>
    <row r="503" spans="1:5" x14ac:dyDescent="0.25">
      <c r="A503" s="11" t="s">
        <v>83</v>
      </c>
      <c r="B503" s="17"/>
      <c r="C503" s="20" t="s">
        <v>41</v>
      </c>
      <c r="D503" s="20">
        <v>1.2</v>
      </c>
    </row>
    <row r="504" spans="1:5" x14ac:dyDescent="0.25">
      <c r="A504" s="11" t="s">
        <v>84</v>
      </c>
      <c r="B504" s="17"/>
      <c r="C504" s="20" t="s">
        <v>18</v>
      </c>
      <c r="D504" s="20">
        <v>22.8</v>
      </c>
    </row>
    <row r="505" spans="1:5" x14ac:dyDescent="0.25">
      <c r="A505" s="11" t="s">
        <v>85</v>
      </c>
      <c r="B505" s="17"/>
      <c r="C505" s="20" t="s">
        <v>20</v>
      </c>
      <c r="D505" s="20">
        <v>3</v>
      </c>
    </row>
    <row r="506" spans="1:5" x14ac:dyDescent="0.25">
      <c r="A506" s="11" t="s">
        <v>86</v>
      </c>
      <c r="B506" s="17"/>
      <c r="C506" s="20" t="s">
        <v>58</v>
      </c>
      <c r="D506" s="20">
        <v>5</v>
      </c>
    </row>
    <row r="507" spans="1:5" x14ac:dyDescent="0.25">
      <c r="A507" s="11" t="s">
        <v>87</v>
      </c>
      <c r="B507" s="17"/>
      <c r="C507" s="20" t="s">
        <v>88</v>
      </c>
      <c r="D507" s="20">
        <v>0.7</v>
      </c>
    </row>
    <row r="508" spans="1:5" x14ac:dyDescent="0.25">
      <c r="A508" s="11" t="s">
        <v>89</v>
      </c>
      <c r="B508" s="17"/>
      <c r="C508" s="20" t="s">
        <v>90</v>
      </c>
      <c r="D508" s="20">
        <v>40</v>
      </c>
    </row>
    <row r="509" spans="1:5" x14ac:dyDescent="0.25">
      <c r="A509" s="11" t="s">
        <v>91</v>
      </c>
      <c r="B509" s="17"/>
      <c r="C509" s="20" t="s">
        <v>46</v>
      </c>
      <c r="D509" s="20">
        <v>0.5</v>
      </c>
    </row>
    <row r="510" spans="1:5" x14ac:dyDescent="0.25">
      <c r="A510" s="11" t="s">
        <v>92</v>
      </c>
      <c r="B510" s="17"/>
      <c r="C510" s="20" t="s">
        <v>93</v>
      </c>
      <c r="D510" s="20">
        <v>400</v>
      </c>
    </row>
    <row r="511" spans="1:5" x14ac:dyDescent="0.25">
      <c r="A511" s="11" t="s">
        <v>94</v>
      </c>
      <c r="B511" s="17"/>
      <c r="C511" s="20" t="s">
        <v>95</v>
      </c>
      <c r="D511" s="20">
        <v>1.3</v>
      </c>
    </row>
    <row r="512" spans="1:5" x14ac:dyDescent="0.25">
      <c r="A512" s="11" t="s">
        <v>96</v>
      </c>
      <c r="B512" s="17"/>
      <c r="C512" s="20" t="s">
        <v>97</v>
      </c>
      <c r="D512" s="20">
        <v>3.0000000000000001E-3</v>
      </c>
    </row>
    <row r="513" spans="1:5" x14ac:dyDescent="0.25">
      <c r="A513" s="11" t="s">
        <v>98</v>
      </c>
      <c r="B513" s="17"/>
      <c r="C513" s="20" t="s">
        <v>99</v>
      </c>
      <c r="D513" s="20">
        <v>125</v>
      </c>
    </row>
    <row r="514" spans="1:5" x14ac:dyDescent="0.25">
      <c r="A514" s="11" t="s">
        <v>100</v>
      </c>
      <c r="B514" s="17"/>
      <c r="C514" s="20" t="s">
        <v>101</v>
      </c>
      <c r="D514" s="20">
        <v>220</v>
      </c>
    </row>
    <row r="515" spans="1:5" x14ac:dyDescent="0.25">
      <c r="A515" s="11" t="s">
        <v>102</v>
      </c>
      <c r="B515" s="17"/>
      <c r="C515" s="20" t="s">
        <v>103</v>
      </c>
      <c r="D515" s="21">
        <f>2*D514/24</f>
        <v>18.333333333333332</v>
      </c>
    </row>
    <row r="516" spans="1:5" x14ac:dyDescent="0.25">
      <c r="A516" s="11" t="s">
        <v>104</v>
      </c>
      <c r="B516" s="17"/>
      <c r="C516" s="21" t="s">
        <v>57</v>
      </c>
      <c r="D516" s="22">
        <v>0</v>
      </c>
    </row>
    <row r="517" spans="1:5" x14ac:dyDescent="0.25">
      <c r="A517" s="113" t="s">
        <v>105</v>
      </c>
      <c r="B517" s="113"/>
      <c r="C517" s="21" t="s">
        <v>52</v>
      </c>
      <c r="D517" s="23">
        <f>D505*D501*D507*D511*D509*D512*D510*(1-D516)</f>
        <v>8.1899999999999994E-3</v>
      </c>
    </row>
    <row r="518" spans="1:5" ht="25.5" customHeight="1" x14ac:dyDescent="0.25">
      <c r="A518" s="114" t="s">
        <v>106</v>
      </c>
      <c r="B518" s="114"/>
      <c r="C518" s="24" t="s">
        <v>55</v>
      </c>
      <c r="D518" s="25">
        <f>0.0864*D503*D501*D507*D511*D509*D512*D510*(365-(D513+D515))*(1-D516)</f>
        <v>6.274195199999999E-2</v>
      </c>
    </row>
    <row r="519" spans="1:5" x14ac:dyDescent="0.25">
      <c r="A519" s="11" t="s">
        <v>107</v>
      </c>
      <c r="B519" s="17"/>
      <c r="C519" s="24" t="s">
        <v>108</v>
      </c>
      <c r="D519" s="26">
        <f>D492+D517</f>
        <v>1.6765000000000002E-2</v>
      </c>
    </row>
    <row r="520" spans="1:5" x14ac:dyDescent="0.25">
      <c r="A520" s="11" t="s">
        <v>109</v>
      </c>
      <c r="B520" s="17"/>
      <c r="C520" s="24" t="s">
        <v>110</v>
      </c>
      <c r="D520" s="27">
        <f>D493+D518</f>
        <v>0.28324195200000002</v>
      </c>
    </row>
    <row r="521" spans="1:5" x14ac:dyDescent="0.25">
      <c r="A521" s="28"/>
      <c r="B521" s="17"/>
      <c r="C521" s="17"/>
      <c r="D521" s="18"/>
    </row>
    <row r="522" spans="1:5" x14ac:dyDescent="0.25">
      <c r="A522" s="11" t="s">
        <v>59</v>
      </c>
      <c r="B522" s="17"/>
      <c r="C522" s="17"/>
      <c r="D522" s="18"/>
    </row>
    <row r="523" spans="1:5" x14ac:dyDescent="0.25">
      <c r="A523" s="11" t="s">
        <v>60</v>
      </c>
      <c r="B523" s="17"/>
      <c r="C523" s="24" t="s">
        <v>110</v>
      </c>
      <c r="D523" s="29">
        <f>D436*D520</f>
        <v>0.11329678080000001</v>
      </c>
    </row>
    <row r="524" spans="1:5" x14ac:dyDescent="0.25">
      <c r="A524" s="11" t="s">
        <v>111</v>
      </c>
      <c r="B524" s="17"/>
      <c r="C524" s="24" t="s">
        <v>108</v>
      </c>
      <c r="D524" s="26">
        <f>D436*D519</f>
        <v>6.706000000000001E-3</v>
      </c>
    </row>
    <row r="525" spans="1:5" x14ac:dyDescent="0.25">
      <c r="A525" s="28"/>
      <c r="B525" s="17"/>
      <c r="C525" s="17"/>
      <c r="D525" s="17"/>
      <c r="E525" s="18"/>
    </row>
    <row r="526" spans="1:5" ht="15.75" thickBot="1" x14ac:dyDescent="0.3">
      <c r="A526" s="11" t="s">
        <v>62</v>
      </c>
      <c r="B526" s="17"/>
      <c r="C526" s="17"/>
      <c r="D526" s="17"/>
      <c r="E526" s="18"/>
    </row>
    <row r="527" spans="1:5" ht="15.75" thickBot="1" x14ac:dyDescent="0.3">
      <c r="A527" s="12" t="s">
        <v>63</v>
      </c>
      <c r="B527" s="13" t="s">
        <v>64</v>
      </c>
      <c r="C527" s="13" t="s">
        <v>65</v>
      </c>
      <c r="D527" s="13" t="s">
        <v>66</v>
      </c>
      <c r="E527" s="18"/>
    </row>
    <row r="528" spans="1:5" ht="15.75" thickBot="1" x14ac:dyDescent="0.3">
      <c r="A528" s="14">
        <v>128</v>
      </c>
      <c r="B528" s="15" t="s">
        <v>67</v>
      </c>
      <c r="C528" s="30">
        <f>D524</f>
        <v>6.706000000000001E-3</v>
      </c>
      <c r="D528" s="31">
        <f>D523</f>
        <v>0.11329678080000001</v>
      </c>
    </row>
    <row r="530" spans="1:6" x14ac:dyDescent="0.25">
      <c r="A530" s="1" t="s">
        <v>126</v>
      </c>
    </row>
    <row r="531" spans="1:6" x14ac:dyDescent="0.25">
      <c r="A531" s="1" t="s">
        <v>127</v>
      </c>
    </row>
    <row r="532" spans="1:6" x14ac:dyDescent="0.25">
      <c r="A532" s="2" t="s">
        <v>0</v>
      </c>
      <c r="B532" s="2"/>
      <c r="C532" s="2"/>
      <c r="D532" s="2"/>
      <c r="E532" s="2"/>
      <c r="F532" s="2"/>
    </row>
    <row r="533" spans="1:6" x14ac:dyDescent="0.25">
      <c r="A533" s="2" t="s">
        <v>1</v>
      </c>
      <c r="B533" s="2"/>
      <c r="C533" s="2"/>
      <c r="D533" s="2"/>
      <c r="E533" s="2"/>
      <c r="F533" s="2"/>
    </row>
    <row r="534" spans="1:6" x14ac:dyDescent="0.25">
      <c r="A534" s="2" t="s">
        <v>2</v>
      </c>
      <c r="B534" s="2"/>
      <c r="C534" s="2"/>
      <c r="D534" s="2"/>
      <c r="E534" s="2"/>
      <c r="F534" s="2"/>
    </row>
    <row r="535" spans="1:6" x14ac:dyDescent="0.25">
      <c r="A535" s="2" t="s">
        <v>3</v>
      </c>
      <c r="B535" s="2"/>
      <c r="C535" s="2"/>
      <c r="D535" s="2"/>
      <c r="E535" s="2"/>
      <c r="F535" s="2"/>
    </row>
    <row r="536" spans="1:6" x14ac:dyDescent="0.25">
      <c r="A536" s="2"/>
      <c r="B536" s="2"/>
      <c r="C536" s="2"/>
      <c r="D536" s="2"/>
      <c r="E536" s="2"/>
      <c r="F536" s="2"/>
    </row>
    <row r="537" spans="1:6" x14ac:dyDescent="0.25">
      <c r="A537" s="2" t="s">
        <v>4</v>
      </c>
      <c r="B537" s="2"/>
      <c r="C537" s="3" t="s">
        <v>5</v>
      </c>
      <c r="D537" s="3">
        <v>0.4</v>
      </c>
    </row>
    <row r="538" spans="1:6" x14ac:dyDescent="0.25">
      <c r="A538" s="2" t="s">
        <v>6</v>
      </c>
      <c r="B538" s="2"/>
      <c r="C538" s="2"/>
      <c r="D538" s="3"/>
    </row>
    <row r="539" spans="1:6" x14ac:dyDescent="0.25">
      <c r="A539" s="2" t="s">
        <v>116</v>
      </c>
      <c r="B539" s="2"/>
      <c r="C539" s="2"/>
      <c r="D539" s="3"/>
    </row>
    <row r="540" spans="1:6" x14ac:dyDescent="0.25">
      <c r="A540" s="2" t="s">
        <v>7</v>
      </c>
      <c r="B540" s="2"/>
      <c r="C540" s="3" t="s">
        <v>8</v>
      </c>
      <c r="D540" s="3">
        <v>7.0000000000000007E-2</v>
      </c>
    </row>
    <row r="541" spans="1:6" x14ac:dyDescent="0.25">
      <c r="A541" s="2" t="s">
        <v>9</v>
      </c>
      <c r="B541" s="2"/>
      <c r="C541" s="3" t="s">
        <v>37</v>
      </c>
      <c r="D541" s="3">
        <v>0.05</v>
      </c>
    </row>
    <row r="542" spans="1:6" x14ac:dyDescent="0.25">
      <c r="A542" s="4" t="s">
        <v>38</v>
      </c>
      <c r="B542" s="2"/>
      <c r="C542" s="2"/>
      <c r="D542" s="3"/>
    </row>
    <row r="543" spans="1:6" x14ac:dyDescent="0.25">
      <c r="A543" s="2" t="s">
        <v>10</v>
      </c>
      <c r="B543" s="2"/>
      <c r="C543" s="2"/>
      <c r="D543" s="3"/>
    </row>
    <row r="544" spans="1:6" x14ac:dyDescent="0.25">
      <c r="A544" s="2" t="s">
        <v>313</v>
      </c>
      <c r="B544" s="2"/>
      <c r="C544" s="2"/>
      <c r="D544" s="3"/>
    </row>
    <row r="545" spans="1:4" x14ac:dyDescent="0.25">
      <c r="A545" s="2" t="s">
        <v>12</v>
      </c>
      <c r="B545" s="2"/>
      <c r="C545" s="2"/>
      <c r="D545" s="3"/>
    </row>
    <row r="546" spans="1:4" x14ac:dyDescent="0.25">
      <c r="A546" s="2" t="s">
        <v>13</v>
      </c>
      <c r="B546" s="2"/>
      <c r="C546" s="3" t="s">
        <v>39</v>
      </c>
      <c r="D546" s="3">
        <v>5.0000000000000001E-3</v>
      </c>
    </row>
    <row r="547" spans="1:4" x14ac:dyDescent="0.25">
      <c r="A547" s="2" t="s">
        <v>40</v>
      </c>
      <c r="B547" s="2"/>
      <c r="C547" s="3" t="s">
        <v>15</v>
      </c>
      <c r="D547" s="3">
        <v>2.2599999999999998</v>
      </c>
    </row>
    <row r="548" spans="1:4" x14ac:dyDescent="0.25">
      <c r="A548" s="2" t="s">
        <v>16</v>
      </c>
      <c r="B548" s="2"/>
      <c r="C548" s="3" t="s">
        <v>41</v>
      </c>
      <c r="D548" s="3">
        <v>1.2</v>
      </c>
    </row>
    <row r="549" spans="1:4" x14ac:dyDescent="0.25">
      <c r="A549" s="2" t="s">
        <v>17</v>
      </c>
      <c r="B549" s="2"/>
      <c r="C549" s="3" t="s">
        <v>42</v>
      </c>
      <c r="D549" s="3">
        <v>22.8</v>
      </c>
    </row>
    <row r="550" spans="1:4" x14ac:dyDescent="0.25">
      <c r="A550" s="2" t="s">
        <v>19</v>
      </c>
      <c r="B550" s="2"/>
      <c r="C550" s="3" t="s">
        <v>20</v>
      </c>
      <c r="D550" s="3">
        <v>3</v>
      </c>
    </row>
    <row r="551" spans="1:4" x14ac:dyDescent="0.25">
      <c r="A551" s="2" t="s">
        <v>43</v>
      </c>
      <c r="B551" s="2"/>
      <c r="C551" s="3" t="s">
        <v>21</v>
      </c>
      <c r="D551" s="3">
        <v>5</v>
      </c>
    </row>
    <row r="552" spans="1:4" x14ac:dyDescent="0.25">
      <c r="A552" s="2" t="s">
        <v>22</v>
      </c>
      <c r="B552" s="2"/>
      <c r="C552" s="3" t="s">
        <v>23</v>
      </c>
      <c r="D552" s="3">
        <v>0.7</v>
      </c>
    </row>
    <row r="553" spans="1:4" x14ac:dyDescent="0.25">
      <c r="A553" s="2" t="s">
        <v>44</v>
      </c>
      <c r="B553" s="2"/>
      <c r="C553" s="3" t="s">
        <v>24</v>
      </c>
      <c r="D553" s="3">
        <v>40</v>
      </c>
    </row>
    <row r="554" spans="1:4" x14ac:dyDescent="0.25">
      <c r="A554" s="2" t="s">
        <v>45</v>
      </c>
      <c r="B554" s="2"/>
      <c r="C554" s="3" t="s">
        <v>46</v>
      </c>
      <c r="D554" s="3">
        <v>0.5</v>
      </c>
    </row>
    <row r="555" spans="1:4" x14ac:dyDescent="0.25">
      <c r="A555" s="2" t="s">
        <v>25</v>
      </c>
      <c r="B555" s="2"/>
      <c r="C555" s="3" t="s">
        <v>47</v>
      </c>
      <c r="D555" s="3">
        <v>1.1000000000000001</v>
      </c>
    </row>
    <row r="556" spans="1:4" x14ac:dyDescent="0.25">
      <c r="A556" s="2" t="s">
        <v>48</v>
      </c>
      <c r="B556" s="2"/>
      <c r="C556" s="3" t="s">
        <v>26</v>
      </c>
      <c r="D556" s="3">
        <v>0.6</v>
      </c>
    </row>
    <row r="557" spans="1:4" x14ac:dyDescent="0.25">
      <c r="A557" s="2" t="s">
        <v>49</v>
      </c>
      <c r="B557" s="2"/>
      <c r="C557" s="3" t="s">
        <v>50</v>
      </c>
      <c r="D557" s="3">
        <v>8</v>
      </c>
    </row>
    <row r="558" spans="1:4" x14ac:dyDescent="0.25">
      <c r="A558" s="2" t="s">
        <v>27</v>
      </c>
      <c r="B558" s="2"/>
      <c r="C558" s="3" t="s">
        <v>28</v>
      </c>
      <c r="D558" s="3">
        <v>600</v>
      </c>
    </row>
    <row r="559" spans="1:4" x14ac:dyDescent="0.25">
      <c r="A559" s="2" t="s">
        <v>29</v>
      </c>
      <c r="B559" s="2"/>
      <c r="C559" s="3" t="s">
        <v>30</v>
      </c>
      <c r="D559" s="3">
        <f>0</f>
        <v>0</v>
      </c>
    </row>
    <row r="560" spans="1:4" x14ac:dyDescent="0.25">
      <c r="A560" s="2" t="s">
        <v>31</v>
      </c>
      <c r="B560" s="2"/>
      <c r="C560" s="2"/>
      <c r="D560" s="3"/>
    </row>
    <row r="561" spans="1:6" x14ac:dyDescent="0.25">
      <c r="A561" s="2" t="s">
        <v>51</v>
      </c>
      <c r="B561" s="2"/>
      <c r="C561" s="2"/>
      <c r="D561" s="3"/>
    </row>
    <row r="562" spans="1:6" x14ac:dyDescent="0.25">
      <c r="A562" s="3" t="s">
        <v>32</v>
      </c>
      <c r="B562" s="2"/>
      <c r="C562" s="3" t="s">
        <v>52</v>
      </c>
      <c r="D562" s="5">
        <f>D540*D541*D550*D546*D552*D554*1*1*1*D556*D557*1000000/3600*(1-D559)</f>
        <v>2.4500000000000004E-2</v>
      </c>
    </row>
    <row r="563" spans="1:6" x14ac:dyDescent="0.25">
      <c r="A563" s="2" t="s">
        <v>122</v>
      </c>
      <c r="B563" s="2"/>
      <c r="C563" s="2"/>
      <c r="D563" s="3"/>
    </row>
    <row r="564" spans="1:6" x14ac:dyDescent="0.25">
      <c r="A564" s="3" t="s">
        <v>54</v>
      </c>
      <c r="B564" s="2"/>
      <c r="C564" s="3" t="s">
        <v>55</v>
      </c>
      <c r="D564" s="6">
        <f>D540*D541*D548*D546*D552*D554*1*1*1*D556*D558*(1-D559)</f>
        <v>2.6459999999999999E-3</v>
      </c>
    </row>
    <row r="565" spans="1:6" x14ac:dyDescent="0.25">
      <c r="A565" s="7" t="s">
        <v>33</v>
      </c>
      <c r="B565" s="7"/>
      <c r="C565" s="8" t="s">
        <v>34</v>
      </c>
      <c r="D565" s="10">
        <f>D562</f>
        <v>2.4500000000000004E-2</v>
      </c>
    </row>
    <row r="566" spans="1:6" x14ac:dyDescent="0.25">
      <c r="A566" s="7" t="s">
        <v>35</v>
      </c>
      <c r="B566" s="7"/>
      <c r="C566" s="8" t="s">
        <v>36</v>
      </c>
      <c r="D566" s="94">
        <f>D564</f>
        <v>2.6459999999999999E-3</v>
      </c>
    </row>
    <row r="568" spans="1:6" ht="15.75" thickBot="1" x14ac:dyDescent="0.3">
      <c r="A568" s="11" t="s">
        <v>62</v>
      </c>
      <c r="B568" s="17"/>
      <c r="C568" s="17"/>
      <c r="D568" s="17"/>
    </row>
    <row r="569" spans="1:6" ht="15.75" thickBot="1" x14ac:dyDescent="0.3">
      <c r="A569" s="12" t="s">
        <v>63</v>
      </c>
      <c r="B569" s="13" t="s">
        <v>64</v>
      </c>
      <c r="C569" s="13" t="s">
        <v>65</v>
      </c>
      <c r="D569" s="13" t="s">
        <v>66</v>
      </c>
    </row>
    <row r="570" spans="1:6" ht="15.75" thickBot="1" x14ac:dyDescent="0.3">
      <c r="A570" s="14">
        <v>128</v>
      </c>
      <c r="B570" s="15" t="s">
        <v>67</v>
      </c>
      <c r="C570" s="30">
        <f>D565</f>
        <v>2.4500000000000004E-2</v>
      </c>
      <c r="D570" s="30">
        <f>D566</f>
        <v>2.6459999999999999E-3</v>
      </c>
    </row>
    <row r="572" spans="1:6" x14ac:dyDescent="0.25">
      <c r="A572" s="1" t="s">
        <v>128</v>
      </c>
    </row>
    <row r="573" spans="1:6" x14ac:dyDescent="0.25">
      <c r="A573" s="1" t="s">
        <v>540</v>
      </c>
    </row>
    <row r="574" spans="1:6" x14ac:dyDescent="0.25">
      <c r="A574" s="2" t="s">
        <v>0</v>
      </c>
      <c r="B574" s="2"/>
      <c r="C574" s="2"/>
      <c r="D574" s="2"/>
      <c r="E574" s="2"/>
      <c r="F574" s="2"/>
    </row>
    <row r="575" spans="1:6" x14ac:dyDescent="0.25">
      <c r="A575" s="2" t="s">
        <v>1</v>
      </c>
      <c r="B575" s="2"/>
      <c r="C575" s="2"/>
      <c r="D575" s="2"/>
      <c r="E575" s="2"/>
      <c r="F575" s="2"/>
    </row>
    <row r="576" spans="1:6" x14ac:dyDescent="0.25">
      <c r="A576" s="2" t="s">
        <v>2</v>
      </c>
      <c r="B576" s="2"/>
      <c r="C576" s="2"/>
      <c r="D576" s="2"/>
      <c r="E576" s="2"/>
      <c r="F576" s="2"/>
    </row>
    <row r="577" spans="1:6" x14ac:dyDescent="0.25">
      <c r="A577" s="2" t="s">
        <v>3</v>
      </c>
      <c r="B577" s="2"/>
      <c r="C577" s="2"/>
      <c r="D577" s="2"/>
      <c r="E577" s="2"/>
      <c r="F577" s="2"/>
    </row>
    <row r="578" spans="1:6" x14ac:dyDescent="0.25">
      <c r="A578" s="2"/>
      <c r="B578" s="2"/>
      <c r="C578" s="2"/>
      <c r="D578" s="2"/>
      <c r="E578" s="2"/>
      <c r="F578" s="2"/>
    </row>
    <row r="579" spans="1:6" x14ac:dyDescent="0.25">
      <c r="A579" s="2" t="s">
        <v>4</v>
      </c>
      <c r="B579" s="2"/>
      <c r="C579" s="3" t="s">
        <v>5</v>
      </c>
      <c r="D579" s="3">
        <v>0.4</v>
      </c>
      <c r="E579" s="3"/>
      <c r="F579" s="3"/>
    </row>
    <row r="580" spans="1:6" x14ac:dyDescent="0.25">
      <c r="A580" s="2" t="s">
        <v>6</v>
      </c>
      <c r="B580" s="2"/>
      <c r="C580" s="2"/>
      <c r="D580" s="3"/>
      <c r="E580" s="2"/>
      <c r="F580" s="3"/>
    </row>
    <row r="581" spans="1:6" x14ac:dyDescent="0.25">
      <c r="A581" s="2" t="s">
        <v>116</v>
      </c>
      <c r="B581" s="2"/>
      <c r="C581" s="2"/>
      <c r="D581" s="3"/>
      <c r="E581" s="2"/>
      <c r="F581" s="3"/>
    </row>
    <row r="582" spans="1:6" x14ac:dyDescent="0.25">
      <c r="A582" s="2" t="s">
        <v>7</v>
      </c>
      <c r="B582" s="2"/>
      <c r="C582" s="3" t="s">
        <v>8</v>
      </c>
      <c r="D582" s="3">
        <v>7.0000000000000007E-2</v>
      </c>
      <c r="E582" s="3"/>
      <c r="F582" s="3"/>
    </row>
    <row r="583" spans="1:6" x14ac:dyDescent="0.25">
      <c r="A583" s="2" t="s">
        <v>9</v>
      </c>
      <c r="B583" s="2"/>
      <c r="C583" s="3" t="s">
        <v>37</v>
      </c>
      <c r="D583" s="3">
        <v>0.05</v>
      </c>
      <c r="E583" s="3"/>
      <c r="F583" s="3"/>
    </row>
    <row r="584" spans="1:6" x14ac:dyDescent="0.25">
      <c r="A584" s="4" t="s">
        <v>38</v>
      </c>
      <c r="B584" s="2"/>
      <c r="C584" s="2"/>
      <c r="D584" s="3"/>
      <c r="E584" s="2"/>
      <c r="F584" s="3"/>
    </row>
    <row r="585" spans="1:6" x14ac:dyDescent="0.25">
      <c r="A585" s="2" t="s">
        <v>10</v>
      </c>
      <c r="B585" s="2"/>
      <c r="C585" s="2"/>
      <c r="D585" s="3"/>
      <c r="E585" s="2"/>
      <c r="F585" s="3"/>
    </row>
    <row r="586" spans="1:6" x14ac:dyDescent="0.25">
      <c r="A586" s="2" t="s">
        <v>313</v>
      </c>
      <c r="B586" s="2"/>
      <c r="C586" s="2"/>
      <c r="D586" s="3"/>
      <c r="E586" s="2"/>
      <c r="F586" s="3"/>
    </row>
    <row r="587" spans="1:6" x14ac:dyDescent="0.25">
      <c r="A587" s="2" t="s">
        <v>12</v>
      </c>
      <c r="B587" s="2"/>
      <c r="C587" s="2"/>
      <c r="D587" s="3"/>
      <c r="E587" s="2"/>
      <c r="F587" s="3"/>
    </row>
    <row r="588" spans="1:6" x14ac:dyDescent="0.25">
      <c r="A588" s="2" t="s">
        <v>13</v>
      </c>
      <c r="B588" s="2"/>
      <c r="C588" s="3" t="s">
        <v>39</v>
      </c>
      <c r="D588" s="3">
        <v>5.0000000000000001E-3</v>
      </c>
      <c r="E588" s="3"/>
      <c r="F588" s="3"/>
    </row>
    <row r="589" spans="1:6" x14ac:dyDescent="0.25">
      <c r="A589" s="2" t="s">
        <v>40</v>
      </c>
      <c r="B589" s="2"/>
      <c r="C589" s="3" t="s">
        <v>15</v>
      </c>
      <c r="D589" s="3">
        <v>2.2599999999999998</v>
      </c>
      <c r="E589" s="3"/>
      <c r="F589" s="3"/>
    </row>
    <row r="590" spans="1:6" x14ac:dyDescent="0.25">
      <c r="A590" s="2" t="s">
        <v>16</v>
      </c>
      <c r="B590" s="2"/>
      <c r="C590" s="3" t="s">
        <v>41</v>
      </c>
      <c r="D590" s="3">
        <v>1.2</v>
      </c>
      <c r="E590" s="3"/>
      <c r="F590" s="3"/>
    </row>
    <row r="591" spans="1:6" x14ac:dyDescent="0.25">
      <c r="A591" s="2" t="s">
        <v>17</v>
      </c>
      <c r="B591" s="2"/>
      <c r="C591" s="3" t="s">
        <v>42</v>
      </c>
      <c r="D591" s="3">
        <v>22.8</v>
      </c>
      <c r="E591" s="3"/>
      <c r="F591" s="3"/>
    </row>
    <row r="592" spans="1:6" x14ac:dyDescent="0.25">
      <c r="A592" s="2" t="s">
        <v>19</v>
      </c>
      <c r="B592" s="2"/>
      <c r="C592" s="3" t="s">
        <v>20</v>
      </c>
      <c r="D592" s="3">
        <v>3</v>
      </c>
      <c r="E592" s="3"/>
      <c r="F592" s="3"/>
    </row>
    <row r="593" spans="1:6" x14ac:dyDescent="0.25">
      <c r="A593" s="2" t="s">
        <v>43</v>
      </c>
      <c r="B593" s="2"/>
      <c r="C593" s="3" t="s">
        <v>21</v>
      </c>
      <c r="D593" s="3">
        <v>5</v>
      </c>
      <c r="E593" s="3"/>
      <c r="F593" s="3"/>
    </row>
    <row r="594" spans="1:6" x14ac:dyDescent="0.25">
      <c r="A594" s="2" t="s">
        <v>22</v>
      </c>
      <c r="B594" s="2"/>
      <c r="C594" s="3" t="s">
        <v>23</v>
      </c>
      <c r="D594" s="3">
        <v>0.7</v>
      </c>
      <c r="E594" s="3"/>
      <c r="F594" s="3"/>
    </row>
    <row r="595" spans="1:6" x14ac:dyDescent="0.25">
      <c r="A595" s="2" t="s">
        <v>44</v>
      </c>
      <c r="B595" s="2"/>
      <c r="C595" s="3" t="s">
        <v>24</v>
      </c>
      <c r="D595" s="3">
        <v>40</v>
      </c>
      <c r="E595" s="3"/>
      <c r="F595" s="3"/>
    </row>
    <row r="596" spans="1:6" x14ac:dyDescent="0.25">
      <c r="A596" s="2" t="s">
        <v>45</v>
      </c>
      <c r="B596" s="2"/>
      <c r="C596" s="3" t="s">
        <v>46</v>
      </c>
      <c r="D596" s="3">
        <v>0.5</v>
      </c>
      <c r="E596" s="3"/>
      <c r="F596" s="3"/>
    </row>
    <row r="597" spans="1:6" x14ac:dyDescent="0.25">
      <c r="A597" s="2" t="s">
        <v>25</v>
      </c>
      <c r="B597" s="2"/>
      <c r="C597" s="3" t="s">
        <v>47</v>
      </c>
      <c r="D597" s="3">
        <v>1.1000000000000001</v>
      </c>
      <c r="E597" s="3"/>
      <c r="F597" s="3"/>
    </row>
    <row r="598" spans="1:6" x14ac:dyDescent="0.25">
      <c r="A598" s="2" t="s">
        <v>48</v>
      </c>
      <c r="B598" s="2"/>
      <c r="C598" s="3" t="s">
        <v>26</v>
      </c>
      <c r="D598" s="3">
        <v>0.6</v>
      </c>
      <c r="E598" s="3"/>
      <c r="F598" s="3"/>
    </row>
    <row r="599" spans="1:6" x14ac:dyDescent="0.25">
      <c r="A599" s="2" t="s">
        <v>49</v>
      </c>
      <c r="B599" s="2"/>
      <c r="C599" s="3" t="s">
        <v>50</v>
      </c>
      <c r="D599" s="3">
        <v>7.6</v>
      </c>
      <c r="E599" s="3"/>
      <c r="F599" s="3"/>
    </row>
    <row r="600" spans="1:6" x14ac:dyDescent="0.25">
      <c r="A600" s="2" t="s">
        <v>27</v>
      </c>
      <c r="B600" s="2"/>
      <c r="C600" s="3" t="s">
        <v>28</v>
      </c>
      <c r="D600" s="3">
        <v>7910</v>
      </c>
      <c r="E600" s="3"/>
      <c r="F600" s="3"/>
    </row>
    <row r="601" spans="1:6" x14ac:dyDescent="0.25">
      <c r="A601" s="2" t="s">
        <v>29</v>
      </c>
      <c r="B601" s="2"/>
      <c r="C601" s="3" t="s">
        <v>30</v>
      </c>
      <c r="D601" s="3">
        <f>0</f>
        <v>0</v>
      </c>
      <c r="E601" s="3"/>
      <c r="F601" s="3"/>
    </row>
    <row r="602" spans="1:6" x14ac:dyDescent="0.25">
      <c r="A602" s="2" t="s">
        <v>31</v>
      </c>
      <c r="B602" s="2"/>
      <c r="C602" s="2"/>
      <c r="D602" s="3"/>
      <c r="E602" s="2"/>
      <c r="F602" s="3"/>
    </row>
    <row r="603" spans="1:6" x14ac:dyDescent="0.25">
      <c r="A603" s="2" t="s">
        <v>51</v>
      </c>
      <c r="B603" s="2"/>
      <c r="C603" s="2"/>
      <c r="D603" s="3"/>
      <c r="E603" s="2"/>
      <c r="F603" s="3"/>
    </row>
    <row r="604" spans="1:6" x14ac:dyDescent="0.25">
      <c r="A604" s="3" t="s">
        <v>32</v>
      </c>
      <c r="B604" s="2"/>
      <c r="C604" s="3" t="s">
        <v>52</v>
      </c>
      <c r="D604" s="5">
        <f>D582*D583*D592*D588*D594*D596*1*1*1*D598*D599*1000000/3600*(1-D601)</f>
        <v>2.3275000000000001E-2</v>
      </c>
      <c r="E604" s="3"/>
      <c r="F604" s="5"/>
    </row>
    <row r="605" spans="1:6" x14ac:dyDescent="0.25">
      <c r="A605" s="2" t="s">
        <v>122</v>
      </c>
      <c r="B605" s="2"/>
      <c r="C605" s="2"/>
      <c r="D605" s="3"/>
      <c r="E605" s="2"/>
      <c r="F605" s="3"/>
    </row>
    <row r="606" spans="1:6" x14ac:dyDescent="0.25">
      <c r="A606" s="3" t="s">
        <v>54</v>
      </c>
      <c r="B606" s="2"/>
      <c r="C606" s="3" t="s">
        <v>55</v>
      </c>
      <c r="D606" s="6">
        <f>D582*D583*D590*D588*D594*D596*1*1*1*D598*D600*(1-D601)</f>
        <v>3.48831E-2</v>
      </c>
      <c r="E606" s="3"/>
      <c r="F606" s="6"/>
    </row>
    <row r="607" spans="1:6" x14ac:dyDescent="0.25">
      <c r="A607" s="7" t="s">
        <v>33</v>
      </c>
      <c r="B607" s="7"/>
      <c r="C607" s="8" t="s">
        <v>34</v>
      </c>
      <c r="D607" s="10">
        <f>D604</f>
        <v>2.3275000000000001E-2</v>
      </c>
      <c r="E607" s="8"/>
      <c r="F607" s="10"/>
    </row>
    <row r="608" spans="1:6" x14ac:dyDescent="0.25">
      <c r="A608" s="7" t="s">
        <v>35</v>
      </c>
      <c r="B608" s="7"/>
      <c r="C608" s="8" t="s">
        <v>36</v>
      </c>
      <c r="D608" s="94">
        <f>D606</f>
        <v>3.48831E-2</v>
      </c>
      <c r="E608" s="8"/>
      <c r="F608" s="94"/>
    </row>
    <row r="610" spans="1:6" ht="15.75" thickBot="1" x14ac:dyDescent="0.3">
      <c r="A610" s="11" t="s">
        <v>62</v>
      </c>
      <c r="B610" s="17"/>
      <c r="C610" s="17"/>
      <c r="D610" s="17"/>
    </row>
    <row r="611" spans="1:6" ht="15.75" thickBot="1" x14ac:dyDescent="0.3">
      <c r="A611" s="12" t="s">
        <v>63</v>
      </c>
      <c r="B611" s="13" t="s">
        <v>64</v>
      </c>
      <c r="C611" s="13" t="s">
        <v>65</v>
      </c>
      <c r="D611" s="13" t="s">
        <v>66</v>
      </c>
    </row>
    <row r="612" spans="1:6" ht="15.75" thickBot="1" x14ac:dyDescent="0.3">
      <c r="A612" s="14">
        <v>128</v>
      </c>
      <c r="B612" s="15" t="s">
        <v>67</v>
      </c>
      <c r="C612" s="30">
        <f>D607</f>
        <v>2.3275000000000001E-2</v>
      </c>
      <c r="D612" s="30">
        <f>D608</f>
        <v>3.48831E-2</v>
      </c>
    </row>
    <row r="614" spans="1:6" x14ac:dyDescent="0.25">
      <c r="A614" s="1" t="s">
        <v>129</v>
      </c>
    </row>
    <row r="615" spans="1:6" x14ac:dyDescent="0.25">
      <c r="A615" s="1" t="s">
        <v>130</v>
      </c>
    </row>
    <row r="616" spans="1:6" x14ac:dyDescent="0.25">
      <c r="A616" s="2" t="s">
        <v>0</v>
      </c>
      <c r="B616" s="2"/>
      <c r="C616" s="2"/>
      <c r="D616" s="2"/>
      <c r="E616" s="2"/>
      <c r="F616" s="2"/>
    </row>
    <row r="617" spans="1:6" x14ac:dyDescent="0.25">
      <c r="A617" s="2" t="s">
        <v>1</v>
      </c>
      <c r="B617" s="2"/>
      <c r="C617" s="2"/>
      <c r="D617" s="2"/>
      <c r="E617" s="2"/>
      <c r="F617" s="2"/>
    </row>
    <row r="618" spans="1:6" x14ac:dyDescent="0.25">
      <c r="A618" s="2" t="s">
        <v>2</v>
      </c>
      <c r="B618" s="2"/>
      <c r="C618" s="2"/>
      <c r="D618" s="2"/>
      <c r="E618" s="2"/>
      <c r="F618" s="2"/>
    </row>
    <row r="619" spans="1:6" x14ac:dyDescent="0.25">
      <c r="A619" s="2" t="s">
        <v>3</v>
      </c>
      <c r="B619" s="2"/>
      <c r="C619" s="2"/>
      <c r="D619" s="2"/>
      <c r="E619" s="2"/>
      <c r="F619" s="2"/>
    </row>
    <row r="620" spans="1:6" x14ac:dyDescent="0.25">
      <c r="A620" s="2"/>
      <c r="B620" s="2"/>
      <c r="C620" s="2"/>
      <c r="D620" s="2"/>
      <c r="E620" s="2"/>
      <c r="F620" s="2"/>
    </row>
    <row r="621" spans="1:6" x14ac:dyDescent="0.25">
      <c r="A621" s="2" t="s">
        <v>4</v>
      </c>
      <c r="B621" s="2"/>
      <c r="C621" s="3" t="s">
        <v>5</v>
      </c>
      <c r="D621" s="3">
        <v>0.4</v>
      </c>
    </row>
    <row r="622" spans="1:6" x14ac:dyDescent="0.25">
      <c r="A622" s="2" t="s">
        <v>6</v>
      </c>
      <c r="B622" s="2"/>
      <c r="C622" s="2"/>
      <c r="D622" s="3"/>
    </row>
    <row r="623" spans="1:6" x14ac:dyDescent="0.25">
      <c r="A623" s="2" t="s">
        <v>113</v>
      </c>
      <c r="B623" s="2"/>
      <c r="C623" s="2"/>
      <c r="D623" s="3"/>
    </row>
    <row r="624" spans="1:6" x14ac:dyDescent="0.25">
      <c r="A624" s="2" t="s">
        <v>7</v>
      </c>
      <c r="B624" s="2"/>
      <c r="C624" s="3" t="s">
        <v>8</v>
      </c>
      <c r="D624" s="3">
        <v>7.0000000000000007E-2</v>
      </c>
    </row>
    <row r="625" spans="1:4" x14ac:dyDescent="0.25">
      <c r="A625" s="2" t="s">
        <v>9</v>
      </c>
      <c r="B625" s="2"/>
      <c r="C625" s="3" t="s">
        <v>37</v>
      </c>
      <c r="D625" s="3">
        <v>0.05</v>
      </c>
    </row>
    <row r="626" spans="1:4" x14ac:dyDescent="0.25">
      <c r="A626" s="4" t="s">
        <v>38</v>
      </c>
      <c r="B626" s="2"/>
      <c r="C626" s="2"/>
      <c r="D626" s="3"/>
    </row>
    <row r="627" spans="1:4" x14ac:dyDescent="0.25">
      <c r="A627" s="2" t="s">
        <v>10</v>
      </c>
      <c r="B627" s="2"/>
      <c r="C627" s="2"/>
      <c r="D627" s="3"/>
    </row>
    <row r="628" spans="1:4" x14ac:dyDescent="0.25">
      <c r="A628" s="2" t="s">
        <v>313</v>
      </c>
      <c r="B628" s="2"/>
      <c r="C628" s="2"/>
      <c r="D628" s="3"/>
    </row>
    <row r="629" spans="1:4" x14ac:dyDescent="0.25">
      <c r="A629" s="2" t="s">
        <v>12</v>
      </c>
      <c r="B629" s="2"/>
      <c r="C629" s="2"/>
      <c r="D629" s="3"/>
    </row>
    <row r="630" spans="1:4" x14ac:dyDescent="0.25">
      <c r="A630" s="2" t="s">
        <v>13</v>
      </c>
      <c r="B630" s="2"/>
      <c r="C630" s="3" t="s">
        <v>39</v>
      </c>
      <c r="D630" s="3">
        <v>5.0000000000000001E-3</v>
      </c>
    </row>
    <row r="631" spans="1:4" x14ac:dyDescent="0.25">
      <c r="A631" s="2" t="s">
        <v>40</v>
      </c>
      <c r="B631" s="2"/>
      <c r="C631" s="3" t="s">
        <v>15</v>
      </c>
      <c r="D631" s="3">
        <v>2.2599999999999998</v>
      </c>
    </row>
    <row r="632" spans="1:4" x14ac:dyDescent="0.25">
      <c r="A632" s="2" t="s">
        <v>16</v>
      </c>
      <c r="B632" s="2"/>
      <c r="C632" s="3" t="s">
        <v>41</v>
      </c>
      <c r="D632" s="3">
        <v>1.2</v>
      </c>
    </row>
    <row r="633" spans="1:4" x14ac:dyDescent="0.25">
      <c r="A633" s="2" t="s">
        <v>17</v>
      </c>
      <c r="B633" s="2"/>
      <c r="C633" s="3" t="s">
        <v>42</v>
      </c>
      <c r="D633" s="3">
        <v>22.8</v>
      </c>
    </row>
    <row r="634" spans="1:4" x14ac:dyDescent="0.25">
      <c r="A634" s="2" t="s">
        <v>19</v>
      </c>
      <c r="B634" s="2"/>
      <c r="C634" s="3" t="s">
        <v>20</v>
      </c>
      <c r="D634" s="3">
        <v>3</v>
      </c>
    </row>
    <row r="635" spans="1:4" x14ac:dyDescent="0.25">
      <c r="A635" s="2" t="s">
        <v>43</v>
      </c>
      <c r="B635" s="2"/>
      <c r="C635" s="3" t="s">
        <v>21</v>
      </c>
      <c r="D635" s="3">
        <v>5</v>
      </c>
    </row>
    <row r="636" spans="1:4" x14ac:dyDescent="0.25">
      <c r="A636" s="2" t="s">
        <v>22</v>
      </c>
      <c r="B636" s="2"/>
      <c r="C636" s="3" t="s">
        <v>23</v>
      </c>
      <c r="D636" s="3">
        <v>0.7</v>
      </c>
    </row>
    <row r="637" spans="1:4" x14ac:dyDescent="0.25">
      <c r="A637" s="2" t="s">
        <v>44</v>
      </c>
      <c r="B637" s="2"/>
      <c r="C637" s="3" t="s">
        <v>24</v>
      </c>
      <c r="D637" s="3">
        <v>40</v>
      </c>
    </row>
    <row r="638" spans="1:4" x14ac:dyDescent="0.25">
      <c r="A638" s="2" t="s">
        <v>45</v>
      </c>
      <c r="B638" s="2"/>
      <c r="C638" s="3" t="s">
        <v>46</v>
      </c>
      <c r="D638" s="3">
        <v>0.5</v>
      </c>
    </row>
    <row r="639" spans="1:4" x14ac:dyDescent="0.25">
      <c r="A639" s="2" t="s">
        <v>25</v>
      </c>
      <c r="B639" s="2"/>
      <c r="C639" s="3" t="s">
        <v>47</v>
      </c>
      <c r="D639" s="3">
        <v>1.1000000000000001</v>
      </c>
    </row>
    <row r="640" spans="1:4" x14ac:dyDescent="0.25">
      <c r="A640" s="2" t="s">
        <v>48</v>
      </c>
      <c r="B640" s="2"/>
      <c r="C640" s="3" t="s">
        <v>26</v>
      </c>
      <c r="D640" s="3">
        <v>0.6</v>
      </c>
    </row>
    <row r="641" spans="1:4" x14ac:dyDescent="0.25">
      <c r="A641" s="2" t="s">
        <v>49</v>
      </c>
      <c r="B641" s="2"/>
      <c r="C641" s="3" t="s">
        <v>50</v>
      </c>
      <c r="D641" s="3">
        <v>8</v>
      </c>
    </row>
    <row r="642" spans="1:4" x14ac:dyDescent="0.25">
      <c r="A642" s="2" t="s">
        <v>27</v>
      </c>
      <c r="B642" s="2"/>
      <c r="C642" s="3" t="s">
        <v>28</v>
      </c>
      <c r="D642" s="3">
        <v>6600</v>
      </c>
    </row>
    <row r="643" spans="1:4" x14ac:dyDescent="0.25">
      <c r="A643" s="2" t="s">
        <v>29</v>
      </c>
      <c r="B643" s="2"/>
      <c r="C643" s="3" t="s">
        <v>30</v>
      </c>
      <c r="D643" s="3">
        <f>0</f>
        <v>0</v>
      </c>
    </row>
    <row r="644" spans="1:4" x14ac:dyDescent="0.25">
      <c r="A644" s="2" t="s">
        <v>31</v>
      </c>
      <c r="B644" s="2"/>
      <c r="C644" s="2"/>
      <c r="D644" s="3"/>
    </row>
    <row r="645" spans="1:4" x14ac:dyDescent="0.25">
      <c r="A645" s="2" t="s">
        <v>51</v>
      </c>
      <c r="B645" s="2"/>
      <c r="C645" s="2"/>
      <c r="D645" s="3"/>
    </row>
    <row r="646" spans="1:4" x14ac:dyDescent="0.25">
      <c r="A646" s="3" t="s">
        <v>32</v>
      </c>
      <c r="B646" s="2"/>
      <c r="C646" s="3" t="s">
        <v>52</v>
      </c>
      <c r="D646" s="5">
        <f>D624*D625*D634*D630*D636*D638*1*1*1*D640*D641*1000000/3600*(1-D643)</f>
        <v>2.4500000000000004E-2</v>
      </c>
    </row>
    <row r="647" spans="1:4" x14ac:dyDescent="0.25">
      <c r="A647" s="2" t="s">
        <v>122</v>
      </c>
      <c r="B647" s="2"/>
      <c r="C647" s="2"/>
      <c r="D647" s="3"/>
    </row>
    <row r="648" spans="1:4" x14ac:dyDescent="0.25">
      <c r="A648" s="3" t="s">
        <v>54</v>
      </c>
      <c r="B648" s="2"/>
      <c r="C648" s="3" t="s">
        <v>55</v>
      </c>
      <c r="D648" s="6">
        <f>D624*D625*D632*D630*D636*D638*1*1*1*D640*D642*(1-D643)</f>
        <v>2.9106E-2</v>
      </c>
    </row>
    <row r="649" spans="1:4" x14ac:dyDescent="0.25">
      <c r="A649" s="7" t="s">
        <v>33</v>
      </c>
      <c r="B649" s="7"/>
      <c r="C649" s="8" t="s">
        <v>34</v>
      </c>
      <c r="D649" s="10">
        <f>D646</f>
        <v>2.4500000000000004E-2</v>
      </c>
    </row>
    <row r="650" spans="1:4" x14ac:dyDescent="0.25">
      <c r="A650" s="7" t="s">
        <v>35</v>
      </c>
      <c r="B650" s="7"/>
      <c r="C650" s="8" t="s">
        <v>36</v>
      </c>
      <c r="D650" s="94">
        <f>D648</f>
        <v>2.9106E-2</v>
      </c>
    </row>
    <row r="652" spans="1:4" ht="15.75" thickBot="1" x14ac:dyDescent="0.3">
      <c r="A652" s="11" t="s">
        <v>62</v>
      </c>
      <c r="B652" s="17"/>
      <c r="C652" s="17"/>
      <c r="D652" s="17"/>
    </row>
    <row r="653" spans="1:4" ht="15.75" thickBot="1" x14ac:dyDescent="0.3">
      <c r="A653" s="12" t="s">
        <v>63</v>
      </c>
      <c r="B653" s="13" t="s">
        <v>64</v>
      </c>
      <c r="C653" s="13" t="s">
        <v>65</v>
      </c>
      <c r="D653" s="13" t="s">
        <v>66</v>
      </c>
    </row>
    <row r="654" spans="1:4" ht="15.75" thickBot="1" x14ac:dyDescent="0.3">
      <c r="A654" s="14">
        <v>128</v>
      </c>
      <c r="B654" s="15" t="s">
        <v>67</v>
      </c>
      <c r="C654" s="30">
        <f>D649</f>
        <v>2.4500000000000004E-2</v>
      </c>
      <c r="D654" s="30">
        <f>D650</f>
        <v>2.9106E-2</v>
      </c>
    </row>
    <row r="656" spans="1:4" x14ac:dyDescent="0.25">
      <c r="A656" s="1" t="s">
        <v>131</v>
      </c>
    </row>
    <row r="657" spans="1:4" x14ac:dyDescent="0.25">
      <c r="A657" s="1" t="s">
        <v>243</v>
      </c>
    </row>
    <row r="658" spans="1:4" x14ac:dyDescent="0.25">
      <c r="A658" s="17" t="s">
        <v>132</v>
      </c>
      <c r="B658" s="17"/>
      <c r="C658" s="17"/>
      <c r="D658" s="17"/>
    </row>
    <row r="659" spans="1:4" x14ac:dyDescent="0.25">
      <c r="A659" s="17" t="s">
        <v>133</v>
      </c>
      <c r="B659" s="17"/>
      <c r="C659" s="17"/>
      <c r="D659" s="17"/>
    </row>
    <row r="660" spans="1:4" x14ac:dyDescent="0.25">
      <c r="A660" s="11" t="s">
        <v>134</v>
      </c>
      <c r="B660" s="17"/>
      <c r="C660" s="17"/>
      <c r="D660" s="17"/>
    </row>
    <row r="661" spans="1:4" x14ac:dyDescent="0.25">
      <c r="A661" s="17" t="s">
        <v>135</v>
      </c>
      <c r="B661" s="17"/>
      <c r="C661" s="33"/>
      <c r="D661" s="17"/>
    </row>
    <row r="662" spans="1:4" x14ac:dyDescent="0.25">
      <c r="A662" s="17"/>
      <c r="B662" s="17"/>
      <c r="C662" s="33"/>
      <c r="D662" s="17"/>
    </row>
    <row r="663" spans="1:4" x14ac:dyDescent="0.25">
      <c r="A663" s="17" t="s">
        <v>136</v>
      </c>
      <c r="B663" s="17"/>
      <c r="C663" s="34" t="s">
        <v>137</v>
      </c>
      <c r="D663" s="35">
        <v>8257</v>
      </c>
    </row>
    <row r="664" spans="1:4" x14ac:dyDescent="0.25">
      <c r="A664" s="36" t="s">
        <v>138</v>
      </c>
      <c r="B664" s="17"/>
      <c r="C664" s="20"/>
      <c r="D664" s="20"/>
    </row>
    <row r="665" spans="1:4" ht="15.75" x14ac:dyDescent="0.25">
      <c r="A665" s="17" t="s">
        <v>139</v>
      </c>
      <c r="B665" s="17"/>
      <c r="C665" s="37" t="s">
        <v>140</v>
      </c>
      <c r="D665" s="20">
        <v>12.4</v>
      </c>
    </row>
    <row r="666" spans="1:4" x14ac:dyDescent="0.25">
      <c r="A666" s="17" t="s">
        <v>141</v>
      </c>
      <c r="B666" s="17"/>
      <c r="C666" s="20" t="s">
        <v>142</v>
      </c>
      <c r="D666" s="20">
        <v>62.487299999999998</v>
      </c>
    </row>
    <row r="667" spans="1:4" ht="16.5" x14ac:dyDescent="0.25">
      <c r="A667" s="17" t="s">
        <v>525</v>
      </c>
      <c r="B667" s="17"/>
      <c r="C667" s="20" t="s">
        <v>529</v>
      </c>
      <c r="D667" s="20">
        <v>92</v>
      </c>
    </row>
    <row r="668" spans="1:4" x14ac:dyDescent="0.25">
      <c r="A668" s="17" t="s">
        <v>526</v>
      </c>
      <c r="B668" s="38"/>
      <c r="C668" s="20" t="s">
        <v>160</v>
      </c>
      <c r="D668" s="20" t="s">
        <v>530</v>
      </c>
    </row>
    <row r="669" spans="1:4" x14ac:dyDescent="0.25">
      <c r="A669" s="39" t="s">
        <v>527</v>
      </c>
      <c r="B669" s="38"/>
      <c r="C669" s="20" t="s">
        <v>34</v>
      </c>
      <c r="D669" s="46">
        <f>D667/1000*D666</f>
        <v>5.7488315999999999</v>
      </c>
    </row>
    <row r="670" spans="1:4" x14ac:dyDescent="0.25">
      <c r="A670" s="39" t="s">
        <v>143</v>
      </c>
      <c r="B670" s="38"/>
      <c r="C670" s="20" t="s">
        <v>110</v>
      </c>
      <c r="D670" s="40">
        <f>D669*D663*3600/1000000</f>
        <v>170.88516907632001</v>
      </c>
    </row>
    <row r="671" spans="1:4" x14ac:dyDescent="0.25">
      <c r="A671" s="39"/>
      <c r="B671" s="38"/>
      <c r="C671" s="20"/>
      <c r="D671" s="20"/>
    </row>
    <row r="672" spans="1:4" x14ac:dyDescent="0.25">
      <c r="A672" s="41" t="s">
        <v>144</v>
      </c>
      <c r="B672" s="38"/>
      <c r="C672" s="20"/>
      <c r="D672" s="42"/>
    </row>
    <row r="673" spans="1:4" ht="15.75" x14ac:dyDescent="0.25">
      <c r="A673" s="17" t="s">
        <v>139</v>
      </c>
      <c r="B673" s="17"/>
      <c r="C673" s="37" t="s">
        <v>140</v>
      </c>
      <c r="D673" s="20">
        <v>12.4</v>
      </c>
    </row>
    <row r="674" spans="1:4" x14ac:dyDescent="0.25">
      <c r="A674" s="17" t="s">
        <v>141</v>
      </c>
      <c r="B674" s="17"/>
      <c r="C674" s="20" t="s">
        <v>142</v>
      </c>
      <c r="D674" s="20">
        <v>62.487299999999998</v>
      </c>
    </row>
    <row r="675" spans="1:4" ht="16.5" x14ac:dyDescent="0.25">
      <c r="A675" s="17" t="s">
        <v>525</v>
      </c>
      <c r="B675" s="17"/>
      <c r="C675" s="20" t="s">
        <v>529</v>
      </c>
      <c r="D675" s="20">
        <v>14.95</v>
      </c>
    </row>
    <row r="676" spans="1:4" x14ac:dyDescent="0.25">
      <c r="A676" s="17" t="s">
        <v>526</v>
      </c>
      <c r="B676" s="38"/>
      <c r="C676" s="20" t="s">
        <v>160</v>
      </c>
      <c r="D676" s="20" t="s">
        <v>530</v>
      </c>
    </row>
    <row r="677" spans="1:4" x14ac:dyDescent="0.25">
      <c r="A677" s="39" t="s">
        <v>527</v>
      </c>
      <c r="B677" s="38"/>
      <c r="C677" s="20" t="s">
        <v>34</v>
      </c>
      <c r="D677" s="46">
        <f>D675/1000*D674</f>
        <v>0.934185135</v>
      </c>
    </row>
    <row r="678" spans="1:4" x14ac:dyDescent="0.25">
      <c r="A678" s="39" t="s">
        <v>143</v>
      </c>
      <c r="B678" s="38"/>
      <c r="C678" s="20" t="s">
        <v>110</v>
      </c>
      <c r="D678" s="40">
        <f>D677*D663*3600/1000000</f>
        <v>27.768839974901997</v>
      </c>
    </row>
    <row r="679" spans="1:4" x14ac:dyDescent="0.25">
      <c r="A679" s="17"/>
      <c r="B679" s="38"/>
      <c r="C679" s="20"/>
      <c r="D679" s="40"/>
    </row>
    <row r="680" spans="1:4" x14ac:dyDescent="0.25">
      <c r="A680" s="43" t="s">
        <v>145</v>
      </c>
      <c r="B680" s="38"/>
      <c r="C680" s="20"/>
      <c r="D680" s="42"/>
    </row>
    <row r="681" spans="1:4" ht="15.75" x14ac:dyDescent="0.25">
      <c r="A681" s="17" t="s">
        <v>139</v>
      </c>
      <c r="B681" s="17"/>
      <c r="C681" s="37" t="s">
        <v>140</v>
      </c>
      <c r="D681" s="117">
        <v>9.9</v>
      </c>
    </row>
    <row r="682" spans="1:4" x14ac:dyDescent="0.25">
      <c r="A682" s="17" t="s">
        <v>141</v>
      </c>
      <c r="B682" s="17"/>
      <c r="C682" s="20" t="s">
        <v>142</v>
      </c>
      <c r="D682" s="118">
        <v>45.208399999999997</v>
      </c>
    </row>
    <row r="683" spans="1:4" ht="16.5" x14ac:dyDescent="0.25">
      <c r="A683" s="17" t="s">
        <v>525</v>
      </c>
      <c r="B683" s="17"/>
      <c r="C683" s="20" t="s">
        <v>529</v>
      </c>
      <c r="D683" s="119">
        <v>8</v>
      </c>
    </row>
    <row r="684" spans="1:4" x14ac:dyDescent="0.25">
      <c r="A684" s="17" t="s">
        <v>526</v>
      </c>
      <c r="B684" s="38"/>
      <c r="C684" s="122" t="s">
        <v>543</v>
      </c>
      <c r="D684" s="120" t="s">
        <v>538</v>
      </c>
    </row>
    <row r="685" spans="1:4" x14ac:dyDescent="0.25">
      <c r="A685" s="39" t="s">
        <v>527</v>
      </c>
      <c r="B685" s="38"/>
      <c r="C685" s="20" t="s">
        <v>34</v>
      </c>
      <c r="D685" s="121">
        <f>D683/1000*D682</f>
        <v>0.36166719999999997</v>
      </c>
    </row>
    <row r="686" spans="1:4" x14ac:dyDescent="0.25">
      <c r="A686" s="39" t="s">
        <v>143</v>
      </c>
      <c r="B686" s="38"/>
      <c r="C686" s="20" t="s">
        <v>110</v>
      </c>
      <c r="D686" s="44">
        <f>D685*D663*3600/1000000</f>
        <v>10.750629853439998</v>
      </c>
    </row>
    <row r="687" spans="1:4" x14ac:dyDescent="0.25">
      <c r="A687" s="39"/>
      <c r="B687" s="38"/>
      <c r="C687" s="20"/>
      <c r="D687" s="44"/>
    </row>
    <row r="688" spans="1:4" x14ac:dyDescent="0.25">
      <c r="A688" s="43" t="s">
        <v>146</v>
      </c>
      <c r="B688" s="38"/>
      <c r="C688" s="20"/>
      <c r="D688" s="45"/>
    </row>
    <row r="689" spans="1:4" ht="15.75" x14ac:dyDescent="0.25">
      <c r="A689" s="17" t="s">
        <v>139</v>
      </c>
      <c r="B689" s="17"/>
      <c r="C689" s="37" t="s">
        <v>140</v>
      </c>
      <c r="D689" s="123">
        <v>9.9</v>
      </c>
    </row>
    <row r="690" spans="1:4" x14ac:dyDescent="0.25">
      <c r="A690" s="17" t="s">
        <v>141</v>
      </c>
      <c r="B690" s="17"/>
      <c r="C690" s="20" t="s">
        <v>142</v>
      </c>
      <c r="D690" s="118">
        <v>45.208399999999997</v>
      </c>
    </row>
    <row r="691" spans="1:4" ht="16.5" x14ac:dyDescent="0.25">
      <c r="A691" s="17" t="s">
        <v>525</v>
      </c>
      <c r="B691" s="17"/>
      <c r="C691" s="20" t="s">
        <v>529</v>
      </c>
      <c r="D691" s="117">
        <v>2</v>
      </c>
    </row>
    <row r="692" spans="1:4" x14ac:dyDescent="0.25">
      <c r="A692" s="17" t="s">
        <v>526</v>
      </c>
      <c r="B692" s="38"/>
      <c r="C692" s="122" t="s">
        <v>543</v>
      </c>
      <c r="D692" s="120" t="s">
        <v>539</v>
      </c>
    </row>
    <row r="693" spans="1:4" x14ac:dyDescent="0.25">
      <c r="A693" s="39" t="s">
        <v>527</v>
      </c>
      <c r="B693" s="38"/>
      <c r="C693" s="20" t="s">
        <v>34</v>
      </c>
      <c r="D693" s="124">
        <f>D691/1000*D690</f>
        <v>9.0416799999999992E-2</v>
      </c>
    </row>
    <row r="694" spans="1:4" x14ac:dyDescent="0.25">
      <c r="A694" s="39" t="s">
        <v>143</v>
      </c>
      <c r="B694" s="38"/>
      <c r="C694" s="20" t="s">
        <v>110</v>
      </c>
      <c r="D694" s="40">
        <f>D693*D663*3600/1000000</f>
        <v>2.6876574633599994</v>
      </c>
    </row>
    <row r="695" spans="1:4" x14ac:dyDescent="0.25">
      <c r="A695" s="39"/>
      <c r="B695" s="38"/>
      <c r="C695" s="20"/>
      <c r="D695" s="40"/>
    </row>
    <row r="696" spans="1:4" x14ac:dyDescent="0.25">
      <c r="A696" s="41" t="s">
        <v>147</v>
      </c>
      <c r="B696" s="38"/>
      <c r="C696" s="20"/>
      <c r="D696" s="42"/>
    </row>
    <row r="697" spans="1:4" ht="15.75" x14ac:dyDescent="0.25">
      <c r="A697" s="17" t="s">
        <v>139</v>
      </c>
      <c r="B697" s="17"/>
      <c r="C697" s="37" t="s">
        <v>140</v>
      </c>
      <c r="D697" s="42">
        <v>11</v>
      </c>
    </row>
    <row r="698" spans="1:4" x14ac:dyDescent="0.25">
      <c r="A698" s="17" t="s">
        <v>141</v>
      </c>
      <c r="B698" s="17"/>
      <c r="C698" s="20" t="s">
        <v>142</v>
      </c>
      <c r="D698" s="23">
        <v>50.481400000000001</v>
      </c>
    </row>
    <row r="699" spans="1:4" ht="16.5" x14ac:dyDescent="0.25">
      <c r="A699" s="17" t="s">
        <v>525</v>
      </c>
      <c r="B699" s="17"/>
      <c r="C699" s="20" t="s">
        <v>529</v>
      </c>
      <c r="D699" s="22">
        <v>93.052999999999997</v>
      </c>
    </row>
    <row r="700" spans="1:4" x14ac:dyDescent="0.25">
      <c r="A700" s="17" t="s">
        <v>526</v>
      </c>
      <c r="B700" s="38"/>
      <c r="C700" s="20" t="s">
        <v>161</v>
      </c>
      <c r="D700" s="47" t="s">
        <v>531</v>
      </c>
    </row>
    <row r="701" spans="1:4" x14ac:dyDescent="0.25">
      <c r="A701" s="39" t="s">
        <v>527</v>
      </c>
      <c r="B701" s="38"/>
      <c r="C701" s="20" t="s">
        <v>34</v>
      </c>
      <c r="D701" s="46">
        <f>D699/1000*D698</f>
        <v>4.6974457141999997</v>
      </c>
    </row>
    <row r="702" spans="1:4" x14ac:dyDescent="0.25">
      <c r="A702" s="39" t="s">
        <v>143</v>
      </c>
      <c r="B702" s="17"/>
      <c r="C702" s="20" t="s">
        <v>110</v>
      </c>
      <c r="D702" s="40">
        <f>D701*D663*3600/1000000</f>
        <v>139.63251334373783</v>
      </c>
    </row>
    <row r="703" spans="1:4" x14ac:dyDescent="0.25">
      <c r="A703" s="39"/>
      <c r="B703" s="17"/>
      <c r="C703" s="20"/>
      <c r="D703" s="40"/>
    </row>
    <row r="704" spans="1:4" x14ac:dyDescent="0.25">
      <c r="A704" s="112" t="s">
        <v>38</v>
      </c>
      <c r="B704" s="112"/>
      <c r="C704" s="20"/>
      <c r="D704" s="42"/>
    </row>
    <row r="705" spans="1:5" ht="15.75" x14ac:dyDescent="0.25">
      <c r="A705" s="17" t="s">
        <v>139</v>
      </c>
      <c r="B705" s="17"/>
      <c r="C705" s="37" t="s">
        <v>140</v>
      </c>
      <c r="D705" s="117">
        <v>9.9</v>
      </c>
    </row>
    <row r="706" spans="1:5" x14ac:dyDescent="0.25">
      <c r="A706" s="17" t="s">
        <v>141</v>
      </c>
      <c r="B706" s="17"/>
      <c r="C706" s="20" t="s">
        <v>142</v>
      </c>
      <c r="D706" s="118">
        <v>45.208399999999997</v>
      </c>
    </row>
    <row r="707" spans="1:5" ht="16.5" x14ac:dyDescent="0.25">
      <c r="A707" s="17" t="s">
        <v>525</v>
      </c>
      <c r="B707" s="17"/>
      <c r="C707" s="20" t="s">
        <v>529</v>
      </c>
      <c r="D707" s="117">
        <v>359.3</v>
      </c>
    </row>
    <row r="708" spans="1:5" x14ac:dyDescent="0.25">
      <c r="A708" s="38" t="s">
        <v>528</v>
      </c>
      <c r="B708" s="17"/>
      <c r="C708" s="122" t="s">
        <v>543</v>
      </c>
      <c r="D708" s="118" t="s">
        <v>539</v>
      </c>
    </row>
    <row r="709" spans="1:5" x14ac:dyDescent="0.25">
      <c r="A709" s="39" t="s">
        <v>148</v>
      </c>
      <c r="B709" s="17"/>
      <c r="C709" s="20" t="s">
        <v>34</v>
      </c>
      <c r="D709" s="118">
        <f>D712/(1-(D711/100))</f>
        <v>83.945106563307533</v>
      </c>
    </row>
    <row r="710" spans="1:5" x14ac:dyDescent="0.25">
      <c r="A710" s="39" t="s">
        <v>143</v>
      </c>
      <c r="B710" s="17"/>
      <c r="C710" s="20" t="s">
        <v>110</v>
      </c>
      <c r="D710" s="125">
        <f>D709*D663*3600/1000000</f>
        <v>2495.2850816156288</v>
      </c>
    </row>
    <row r="711" spans="1:5" ht="15" customHeight="1" x14ac:dyDescent="0.25">
      <c r="A711" s="115" t="s">
        <v>149</v>
      </c>
      <c r="B711" s="115"/>
      <c r="C711" s="48" t="s">
        <v>150</v>
      </c>
      <c r="D711" s="126">
        <v>80.650000000000006</v>
      </c>
    </row>
    <row r="712" spans="1:5" x14ac:dyDescent="0.25">
      <c r="A712" s="39" t="s">
        <v>532</v>
      </c>
      <c r="B712" s="17"/>
      <c r="C712" s="20" t="s">
        <v>151</v>
      </c>
      <c r="D712" s="127">
        <f>D707*D706/1000</f>
        <v>16.243378119999999</v>
      </c>
    </row>
    <row r="713" spans="1:5" x14ac:dyDescent="0.25">
      <c r="A713" s="39" t="s">
        <v>152</v>
      </c>
      <c r="B713" s="17"/>
      <c r="C713" s="20" t="s">
        <v>153</v>
      </c>
      <c r="D713" s="40">
        <f>D712*D663*3600/1000000</f>
        <v>482.83766329262392</v>
      </c>
    </row>
    <row r="714" spans="1:5" ht="15.75" customHeight="1" x14ac:dyDescent="0.25">
      <c r="A714" s="17"/>
      <c r="B714" s="17"/>
      <c r="C714" s="17"/>
      <c r="D714" s="50"/>
    </row>
    <row r="715" spans="1:5" ht="15.75" thickBot="1" x14ac:dyDescent="0.3">
      <c r="A715" s="11" t="s">
        <v>154</v>
      </c>
      <c r="B715" s="17"/>
      <c r="C715" s="17"/>
      <c r="D715" s="17"/>
    </row>
    <row r="716" spans="1:5" ht="15.75" thickBot="1" x14ac:dyDescent="0.3">
      <c r="A716" s="12" t="s">
        <v>63</v>
      </c>
      <c r="B716" s="13" t="s">
        <v>155</v>
      </c>
      <c r="C716" s="13" t="s">
        <v>65</v>
      </c>
      <c r="D716" s="13" t="s">
        <v>504</v>
      </c>
      <c r="E716" s="17"/>
    </row>
    <row r="717" spans="1:5" ht="15.75" thickBot="1" x14ac:dyDescent="0.3">
      <c r="A717" s="14">
        <v>301</v>
      </c>
      <c r="B717" s="15" t="s">
        <v>156</v>
      </c>
      <c r="C717" s="53">
        <f>D669</f>
        <v>5.7488315999999999</v>
      </c>
      <c r="D717" s="53">
        <f>D670</f>
        <v>170.88516907632001</v>
      </c>
      <c r="E717" s="17"/>
    </row>
    <row r="718" spans="1:5" ht="15.75" thickBot="1" x14ac:dyDescent="0.3">
      <c r="A718" s="14">
        <v>304</v>
      </c>
      <c r="B718" s="15" t="s">
        <v>157</v>
      </c>
      <c r="C718" s="53">
        <f>D677</f>
        <v>0.934185135</v>
      </c>
      <c r="D718" s="52">
        <f>D678</f>
        <v>27.768839974901997</v>
      </c>
      <c r="E718" s="17"/>
    </row>
    <row r="719" spans="1:5" ht="15.75" thickBot="1" x14ac:dyDescent="0.3">
      <c r="A719" s="14">
        <v>330</v>
      </c>
      <c r="B719" s="15" t="s">
        <v>158</v>
      </c>
      <c r="C719" s="53">
        <f>D685</f>
        <v>0.36166719999999997</v>
      </c>
      <c r="D719" s="52">
        <f>D686</f>
        <v>10.750629853439998</v>
      </c>
      <c r="E719" s="17"/>
    </row>
    <row r="720" spans="1:5" ht="15.75" thickBot="1" x14ac:dyDescent="0.3">
      <c r="A720" s="14">
        <v>333</v>
      </c>
      <c r="B720" s="15" t="s">
        <v>162</v>
      </c>
      <c r="C720" s="53">
        <f>D693</f>
        <v>9.0416799999999992E-2</v>
      </c>
      <c r="D720" s="52">
        <f>D694</f>
        <v>2.6876574633599994</v>
      </c>
      <c r="E720" s="17"/>
    </row>
    <row r="721" spans="1:5" ht="15.75" thickBot="1" x14ac:dyDescent="0.3">
      <c r="A721" s="14">
        <v>337</v>
      </c>
      <c r="B721" s="15" t="s">
        <v>159</v>
      </c>
      <c r="C721" s="53">
        <f>D701</f>
        <v>4.6974457141999997</v>
      </c>
      <c r="D721" s="52">
        <f>D702</f>
        <v>139.63251334373783</v>
      </c>
      <c r="E721" s="17"/>
    </row>
    <row r="722" spans="1:5" ht="15.75" thickBot="1" x14ac:dyDescent="0.3">
      <c r="A722" s="14">
        <v>128</v>
      </c>
      <c r="B722" s="15" t="s">
        <v>67</v>
      </c>
      <c r="C722" s="51">
        <f>D709</f>
        <v>83.945106563307533</v>
      </c>
      <c r="D722" s="53">
        <f>D710</f>
        <v>2495.2850816156288</v>
      </c>
      <c r="E722" s="17"/>
    </row>
    <row r="723" spans="1:5" x14ac:dyDescent="0.25">
      <c r="A723" s="55"/>
      <c r="B723" s="55"/>
      <c r="C723" s="101"/>
      <c r="D723" s="102"/>
      <c r="E723" s="17"/>
    </row>
    <row r="724" spans="1:5" ht="15.75" thickBot="1" x14ac:dyDescent="0.3">
      <c r="A724" s="11" t="s">
        <v>534</v>
      </c>
      <c r="B724" s="17"/>
      <c r="C724" s="17"/>
      <c r="D724" s="17"/>
    </row>
    <row r="725" spans="1:5" ht="15.75" thickBot="1" x14ac:dyDescent="0.3">
      <c r="A725" s="12" t="s">
        <v>63</v>
      </c>
      <c r="B725" s="13" t="s">
        <v>155</v>
      </c>
      <c r="C725" s="13" t="s">
        <v>65</v>
      </c>
      <c r="D725" s="13" t="s">
        <v>504</v>
      </c>
      <c r="E725" s="17"/>
    </row>
    <row r="726" spans="1:5" ht="15.75" thickBot="1" x14ac:dyDescent="0.3">
      <c r="A726" s="14">
        <v>301</v>
      </c>
      <c r="B726" s="15" t="s">
        <v>156</v>
      </c>
      <c r="C726" s="53">
        <f>D669</f>
        <v>5.7488315999999999</v>
      </c>
      <c r="D726" s="52">
        <f>D670</f>
        <v>170.88516907632001</v>
      </c>
      <c r="E726" s="17"/>
    </row>
    <row r="727" spans="1:5" ht="15.75" thickBot="1" x14ac:dyDescent="0.3">
      <c r="A727" s="14">
        <v>304</v>
      </c>
      <c r="B727" s="15" t="s">
        <v>157</v>
      </c>
      <c r="C727" s="53">
        <f>D677</f>
        <v>0.934185135</v>
      </c>
      <c r="D727" s="52">
        <f>D678</f>
        <v>27.768839974901997</v>
      </c>
      <c r="E727" s="17"/>
    </row>
    <row r="728" spans="1:5" ht="15.75" thickBot="1" x14ac:dyDescent="0.3">
      <c r="A728" s="14">
        <v>330</v>
      </c>
      <c r="B728" s="15" t="s">
        <v>158</v>
      </c>
      <c r="C728" s="53">
        <f>D685</f>
        <v>0.36166719999999997</v>
      </c>
      <c r="D728" s="52">
        <f>D686</f>
        <v>10.750629853439998</v>
      </c>
      <c r="E728" s="17"/>
    </row>
    <row r="729" spans="1:5" ht="15.75" thickBot="1" x14ac:dyDescent="0.3">
      <c r="A729" s="14">
        <v>333</v>
      </c>
      <c r="B729" s="15" t="s">
        <v>162</v>
      </c>
      <c r="C729" s="53">
        <f>D693</f>
        <v>9.0416799999999992E-2</v>
      </c>
      <c r="D729" s="52">
        <f>D694</f>
        <v>2.6876574633599994</v>
      </c>
      <c r="E729" s="17"/>
    </row>
    <row r="730" spans="1:5" ht="15.75" thickBot="1" x14ac:dyDescent="0.3">
      <c r="A730" s="14">
        <v>337</v>
      </c>
      <c r="B730" s="15" t="s">
        <v>159</v>
      </c>
      <c r="C730" s="53">
        <f>D701</f>
        <v>4.6974457141999997</v>
      </c>
      <c r="D730" s="52">
        <f>D702</f>
        <v>139.63251334373783</v>
      </c>
      <c r="E730" s="17"/>
    </row>
    <row r="731" spans="1:5" ht="15.75" thickBot="1" x14ac:dyDescent="0.3">
      <c r="A731" s="14">
        <v>128</v>
      </c>
      <c r="B731" s="15" t="s">
        <v>67</v>
      </c>
      <c r="C731" s="51">
        <f>D712</f>
        <v>16.243378119999999</v>
      </c>
      <c r="D731" s="53">
        <f>D713</f>
        <v>482.83766329262392</v>
      </c>
      <c r="E731" s="17"/>
    </row>
    <row r="732" spans="1:5" x14ac:dyDescent="0.25">
      <c r="A732" s="17"/>
      <c r="B732" s="17"/>
      <c r="C732" s="17"/>
      <c r="D732" s="17"/>
      <c r="E732" s="17"/>
    </row>
    <row r="733" spans="1:5" x14ac:dyDescent="0.25">
      <c r="A733" s="54" t="s">
        <v>190</v>
      </c>
      <c r="B733" s="55"/>
      <c r="C733" s="56"/>
      <c r="D733" s="56"/>
      <c r="E733" s="17"/>
    </row>
    <row r="734" spans="1:5" x14ac:dyDescent="0.25">
      <c r="A734" s="54" t="s">
        <v>163</v>
      </c>
      <c r="B734" s="55"/>
      <c r="C734" s="56"/>
      <c r="D734" s="56"/>
      <c r="E734" s="17"/>
    </row>
    <row r="735" spans="1:5" x14ac:dyDescent="0.25">
      <c r="A735" s="11" t="s">
        <v>0</v>
      </c>
      <c r="B735" s="17"/>
      <c r="C735" s="17"/>
      <c r="D735" s="17"/>
      <c r="E735" s="17"/>
    </row>
    <row r="736" spans="1:5" x14ac:dyDescent="0.25">
      <c r="A736" s="11" t="s">
        <v>164</v>
      </c>
      <c r="B736" s="17"/>
      <c r="C736" s="17"/>
      <c r="D736" s="17"/>
    </row>
    <row r="737" spans="1:4" x14ac:dyDescent="0.25">
      <c r="A737" s="11" t="s">
        <v>165</v>
      </c>
      <c r="B737" s="17"/>
      <c r="C737" s="17"/>
      <c r="D737" s="17"/>
    </row>
    <row r="738" spans="1:4" x14ac:dyDescent="0.25">
      <c r="A738" s="11" t="s">
        <v>166</v>
      </c>
      <c r="B738" s="17"/>
      <c r="C738" s="17"/>
      <c r="D738" s="17"/>
    </row>
    <row r="739" spans="1:4" x14ac:dyDescent="0.25">
      <c r="A739" s="11"/>
      <c r="B739" s="17"/>
      <c r="C739" s="17"/>
      <c r="D739" s="17"/>
    </row>
    <row r="740" spans="1:4" x14ac:dyDescent="0.25">
      <c r="A740" s="11" t="s">
        <v>167</v>
      </c>
      <c r="B740" s="17"/>
      <c r="C740" s="17"/>
      <c r="D740" s="17"/>
    </row>
    <row r="741" spans="1:4" x14ac:dyDescent="0.25">
      <c r="A741" s="11" t="s">
        <v>168</v>
      </c>
      <c r="B741" s="17"/>
      <c r="C741" s="17"/>
      <c r="D741" s="17"/>
    </row>
    <row r="742" spans="1:4" x14ac:dyDescent="0.25">
      <c r="A742" s="11" t="s">
        <v>169</v>
      </c>
      <c r="B742" s="17"/>
      <c r="C742" s="17"/>
      <c r="D742" s="17"/>
    </row>
    <row r="743" spans="1:4" x14ac:dyDescent="0.25">
      <c r="A743" s="11" t="s">
        <v>170</v>
      </c>
      <c r="B743" s="17"/>
      <c r="C743" s="17"/>
      <c r="D743" s="17"/>
    </row>
    <row r="744" spans="1:4" x14ac:dyDescent="0.25">
      <c r="A744" s="11" t="s">
        <v>171</v>
      </c>
      <c r="B744" s="17"/>
      <c r="C744" s="20" t="s">
        <v>172</v>
      </c>
      <c r="D744" s="57">
        <v>108</v>
      </c>
    </row>
    <row r="745" spans="1:4" x14ac:dyDescent="0.25">
      <c r="A745" s="11" t="s">
        <v>173</v>
      </c>
      <c r="B745" s="17"/>
      <c r="C745" s="20" t="s">
        <v>174</v>
      </c>
      <c r="D745" s="57">
        <v>1</v>
      </c>
    </row>
    <row r="746" spans="1:4" x14ac:dyDescent="0.25">
      <c r="A746" s="11" t="s">
        <v>175</v>
      </c>
      <c r="B746" s="17"/>
      <c r="C746" s="20" t="s">
        <v>176</v>
      </c>
      <c r="D746" s="54">
        <v>1</v>
      </c>
    </row>
    <row r="747" spans="1:4" x14ac:dyDescent="0.25">
      <c r="A747" s="28"/>
      <c r="B747" s="17"/>
      <c r="C747" s="20"/>
      <c r="D747" s="54"/>
    </row>
    <row r="748" spans="1:4" x14ac:dyDescent="0.25">
      <c r="A748" s="36" t="s">
        <v>177</v>
      </c>
      <c r="B748" s="17"/>
      <c r="C748" s="20"/>
      <c r="D748" s="54"/>
    </row>
    <row r="749" spans="1:4" x14ac:dyDescent="0.25">
      <c r="A749" s="11" t="s">
        <v>178</v>
      </c>
      <c r="B749" s="17"/>
      <c r="C749" s="20" t="s">
        <v>179</v>
      </c>
      <c r="D749" s="54">
        <v>1.2999999999999999E-2</v>
      </c>
    </row>
    <row r="750" spans="1:4" x14ac:dyDescent="0.25">
      <c r="A750" s="11" t="s">
        <v>180</v>
      </c>
      <c r="B750" s="17"/>
      <c r="C750" s="20" t="s">
        <v>181</v>
      </c>
      <c r="D750" s="54">
        <v>0.2</v>
      </c>
    </row>
    <row r="751" spans="1:4" ht="15.75" x14ac:dyDescent="0.25">
      <c r="A751" s="11" t="s">
        <v>182</v>
      </c>
      <c r="B751" s="17"/>
      <c r="C751" s="20" t="s">
        <v>183</v>
      </c>
      <c r="D751" s="54">
        <f>3600*D749*D744*D745/1000000</f>
        <v>5.0543999999999997E-3</v>
      </c>
    </row>
    <row r="752" spans="1:4" x14ac:dyDescent="0.25">
      <c r="A752" s="11" t="s">
        <v>184</v>
      </c>
      <c r="B752" s="17"/>
      <c r="C752" s="20" t="s">
        <v>185</v>
      </c>
      <c r="D752" s="54">
        <f>D750*D749*D746</f>
        <v>2.5999999999999999E-3</v>
      </c>
    </row>
    <row r="753" spans="1:5" x14ac:dyDescent="0.25">
      <c r="A753" s="28"/>
      <c r="B753" s="17"/>
      <c r="C753" s="20"/>
      <c r="D753" s="54"/>
    </row>
    <row r="754" spans="1:5" x14ac:dyDescent="0.25">
      <c r="A754" s="36" t="s">
        <v>186</v>
      </c>
      <c r="B754" s="17"/>
      <c r="C754" s="20"/>
      <c r="D754" s="54"/>
    </row>
    <row r="755" spans="1:5" x14ac:dyDescent="0.25">
      <c r="A755" s="11" t="s">
        <v>178</v>
      </c>
      <c r="B755" s="17"/>
      <c r="C755" s="20" t="s">
        <v>179</v>
      </c>
      <c r="D755" s="54">
        <v>2.1000000000000001E-2</v>
      </c>
    </row>
    <row r="756" spans="1:5" x14ac:dyDescent="0.25">
      <c r="A756" s="11" t="s">
        <v>180</v>
      </c>
      <c r="B756" s="17"/>
      <c r="C756" s="20" t="s">
        <v>181</v>
      </c>
      <c r="D756" s="54">
        <v>0.2</v>
      </c>
    </row>
    <row r="757" spans="1:5" ht="15.75" x14ac:dyDescent="0.25">
      <c r="A757" s="11" t="s">
        <v>182</v>
      </c>
      <c r="B757" s="17"/>
      <c r="C757" s="20" t="s">
        <v>183</v>
      </c>
      <c r="D757" s="54">
        <f>3600*D755*D744*D745/1000000</f>
        <v>8.1648000000000016E-3</v>
      </c>
    </row>
    <row r="758" spans="1:5" x14ac:dyDescent="0.25">
      <c r="A758" s="11" t="s">
        <v>184</v>
      </c>
      <c r="B758" s="17"/>
      <c r="C758" s="20" t="s">
        <v>185</v>
      </c>
      <c r="D758" s="54">
        <f>D756*D755*D746</f>
        <v>4.2000000000000006E-3</v>
      </c>
    </row>
    <row r="759" spans="1:5" x14ac:dyDescent="0.25">
      <c r="A759" s="28"/>
      <c r="B759" s="17"/>
      <c r="C759" s="17"/>
      <c r="D759" s="17"/>
      <c r="E759" s="17"/>
    </row>
    <row r="760" spans="1:5" ht="15.75" thickBot="1" x14ac:dyDescent="0.3">
      <c r="A760" s="11" t="s">
        <v>187</v>
      </c>
      <c r="B760" s="17"/>
      <c r="C760" s="17"/>
      <c r="D760" s="17"/>
      <c r="E760" s="17"/>
    </row>
    <row r="761" spans="1:5" ht="15.75" thickBot="1" x14ac:dyDescent="0.3">
      <c r="A761" s="12" t="s">
        <v>63</v>
      </c>
      <c r="B761" s="13" t="s">
        <v>64</v>
      </c>
      <c r="C761" s="13" t="s">
        <v>65</v>
      </c>
      <c r="D761" s="13" t="s">
        <v>66</v>
      </c>
      <c r="E761" s="17"/>
    </row>
    <row r="762" spans="1:5" ht="15.75" thickBot="1" x14ac:dyDescent="0.3">
      <c r="A762" s="14">
        <v>2902</v>
      </c>
      <c r="B762" s="15" t="s">
        <v>188</v>
      </c>
      <c r="C762" s="58">
        <f>D758</f>
        <v>4.2000000000000006E-3</v>
      </c>
      <c r="D762" s="58">
        <f>D757</f>
        <v>8.1648000000000016E-3</v>
      </c>
      <c r="E762" s="17"/>
    </row>
    <row r="763" spans="1:5" ht="15.75" thickBot="1" x14ac:dyDescent="0.3">
      <c r="A763" s="14">
        <v>2930</v>
      </c>
      <c r="B763" s="15" t="s">
        <v>189</v>
      </c>
      <c r="C763" s="58">
        <f>D752</f>
        <v>2.5999999999999999E-3</v>
      </c>
      <c r="D763" s="58">
        <f>D751</f>
        <v>5.0543999999999997E-3</v>
      </c>
      <c r="E763" s="17"/>
    </row>
    <row r="764" spans="1:5" x14ac:dyDescent="0.25">
      <c r="E764" s="17"/>
    </row>
    <row r="765" spans="1:5" x14ac:dyDescent="0.25">
      <c r="A765" s="59" t="s">
        <v>241</v>
      </c>
      <c r="B765" s="17"/>
      <c r="C765" s="17"/>
      <c r="D765" s="17"/>
    </row>
    <row r="766" spans="1:5" x14ac:dyDescent="0.25">
      <c r="A766" s="59" t="s">
        <v>242</v>
      </c>
      <c r="B766" s="17"/>
      <c r="C766" s="17"/>
      <c r="D766" s="17"/>
    </row>
    <row r="767" spans="1:5" x14ac:dyDescent="0.25">
      <c r="A767" s="11" t="s">
        <v>0</v>
      </c>
      <c r="B767" s="17"/>
      <c r="C767" s="17"/>
      <c r="D767" s="17"/>
    </row>
    <row r="768" spans="1:5" x14ac:dyDescent="0.25">
      <c r="A768" s="11" t="s">
        <v>191</v>
      </c>
      <c r="B768" s="17"/>
      <c r="C768" s="17"/>
      <c r="D768" s="17"/>
    </row>
    <row r="769" spans="1:4" x14ac:dyDescent="0.25">
      <c r="A769" s="11" t="s">
        <v>192</v>
      </c>
      <c r="B769" s="17"/>
      <c r="C769" s="17"/>
      <c r="D769" s="17"/>
    </row>
    <row r="770" spans="1:4" x14ac:dyDescent="0.25">
      <c r="A770" s="11"/>
      <c r="B770" s="17"/>
      <c r="C770" s="17"/>
      <c r="D770" s="17"/>
    </row>
    <row r="771" spans="1:4" x14ac:dyDescent="0.25">
      <c r="A771" s="11" t="s">
        <v>193</v>
      </c>
      <c r="B771" s="17"/>
      <c r="C771" s="17"/>
      <c r="D771" s="17"/>
    </row>
    <row r="772" spans="1:4" x14ac:dyDescent="0.25">
      <c r="A772" s="11" t="s">
        <v>194</v>
      </c>
      <c r="B772" s="17"/>
      <c r="C772" s="17"/>
      <c r="D772" s="17"/>
    </row>
    <row r="773" spans="1:4" x14ac:dyDescent="0.25">
      <c r="A773" s="11" t="s">
        <v>195</v>
      </c>
      <c r="B773" s="17"/>
      <c r="C773" s="20" t="s">
        <v>196</v>
      </c>
      <c r="D773" s="54">
        <v>12.24</v>
      </c>
    </row>
    <row r="774" spans="1:4" x14ac:dyDescent="0.25">
      <c r="A774" s="11" t="s">
        <v>197</v>
      </c>
      <c r="B774" s="17"/>
      <c r="C774" s="20" t="s">
        <v>198</v>
      </c>
      <c r="D774" s="54">
        <v>5.9</v>
      </c>
    </row>
    <row r="775" spans="1:4" x14ac:dyDescent="0.25">
      <c r="A775" s="11" t="s">
        <v>199</v>
      </c>
      <c r="B775" s="17"/>
      <c r="C775" s="20" t="s">
        <v>200</v>
      </c>
      <c r="D775" s="57">
        <v>0.5</v>
      </c>
    </row>
    <row r="776" spans="1:4" x14ac:dyDescent="0.25">
      <c r="A776" s="11" t="s">
        <v>201</v>
      </c>
      <c r="B776" s="17"/>
      <c r="C776" s="20" t="s">
        <v>202</v>
      </c>
      <c r="D776" s="60">
        <v>11</v>
      </c>
    </row>
    <row r="777" spans="1:4" x14ac:dyDescent="0.25">
      <c r="A777" s="11" t="s">
        <v>203</v>
      </c>
      <c r="B777" s="17"/>
      <c r="C777" s="20" t="s">
        <v>204</v>
      </c>
      <c r="D777" s="57">
        <v>0.5</v>
      </c>
    </row>
    <row r="778" spans="1:4" x14ac:dyDescent="0.25">
      <c r="A778" s="11" t="s">
        <v>205</v>
      </c>
      <c r="B778" s="17"/>
      <c r="C778" s="20" t="s">
        <v>206</v>
      </c>
      <c r="D778" s="54">
        <v>5</v>
      </c>
    </row>
    <row r="779" spans="1:4" x14ac:dyDescent="0.25">
      <c r="A779" s="11" t="s">
        <v>207</v>
      </c>
      <c r="B779" s="17"/>
      <c r="C779" s="20" t="s">
        <v>208</v>
      </c>
      <c r="D779" s="54">
        <v>0.01</v>
      </c>
    </row>
    <row r="780" spans="1:4" x14ac:dyDescent="0.25">
      <c r="A780" s="11" t="s">
        <v>209</v>
      </c>
      <c r="B780" s="17"/>
      <c r="C780" s="20"/>
      <c r="D780" s="54"/>
    </row>
    <row r="781" spans="1:4" x14ac:dyDescent="0.25">
      <c r="A781" s="11" t="s">
        <v>210</v>
      </c>
      <c r="B781" s="17"/>
      <c r="C781" s="20" t="s">
        <v>211</v>
      </c>
      <c r="D781" s="54">
        <v>0.2</v>
      </c>
    </row>
    <row r="782" spans="1:4" x14ac:dyDescent="0.25">
      <c r="A782" s="11" t="s">
        <v>212</v>
      </c>
      <c r="B782" s="17"/>
      <c r="C782" s="20" t="s">
        <v>213</v>
      </c>
      <c r="D782" s="54">
        <v>1</v>
      </c>
    </row>
    <row r="783" spans="1:4" x14ac:dyDescent="0.25">
      <c r="A783" s="11" t="s">
        <v>214</v>
      </c>
      <c r="B783" s="17"/>
      <c r="C783" s="20" t="s">
        <v>215</v>
      </c>
      <c r="D783" s="54">
        <v>1</v>
      </c>
    </row>
    <row r="784" spans="1:4" x14ac:dyDescent="0.25">
      <c r="A784" s="11" t="s">
        <v>216</v>
      </c>
      <c r="B784" s="17"/>
      <c r="C784" s="17"/>
      <c r="D784" s="17"/>
    </row>
    <row r="785" spans="1:4" x14ac:dyDescent="0.25">
      <c r="A785" s="11" t="s">
        <v>217</v>
      </c>
      <c r="B785" s="17"/>
      <c r="C785" s="17"/>
      <c r="D785" s="17"/>
    </row>
    <row r="786" spans="1:4" x14ac:dyDescent="0.25">
      <c r="A786" s="11" t="s">
        <v>218</v>
      </c>
      <c r="B786" s="17"/>
      <c r="C786" s="17"/>
      <c r="D786" s="17"/>
    </row>
    <row r="787" spans="1:4" x14ac:dyDescent="0.25">
      <c r="A787" s="11" t="s">
        <v>219</v>
      </c>
      <c r="B787" s="17"/>
      <c r="C787" s="20" t="s">
        <v>220</v>
      </c>
      <c r="D787" s="54">
        <v>0.22</v>
      </c>
    </row>
    <row r="788" spans="1:4" x14ac:dyDescent="0.25">
      <c r="A788" s="19" t="s">
        <v>221</v>
      </c>
      <c r="B788" s="17"/>
      <c r="C788" s="20" t="s">
        <v>222</v>
      </c>
      <c r="D788" s="54">
        <f>0+D787*D779*D782</f>
        <v>2.2000000000000001E-3</v>
      </c>
    </row>
    <row r="789" spans="1:4" x14ac:dyDescent="0.25">
      <c r="A789" s="11" t="s">
        <v>223</v>
      </c>
      <c r="B789" s="17"/>
      <c r="C789" s="20" t="s">
        <v>224</v>
      </c>
      <c r="D789" s="54">
        <v>1</v>
      </c>
    </row>
    <row r="790" spans="1:4" x14ac:dyDescent="0.25">
      <c r="A790" s="11" t="s">
        <v>225</v>
      </c>
      <c r="B790" s="17"/>
      <c r="C790" s="20" t="s">
        <v>226</v>
      </c>
      <c r="D790" s="54">
        <v>1</v>
      </c>
    </row>
    <row r="791" spans="1:4" x14ac:dyDescent="0.25">
      <c r="A791" s="11" t="s">
        <v>227</v>
      </c>
      <c r="B791" s="17"/>
      <c r="C791" s="20" t="s">
        <v>228</v>
      </c>
      <c r="D791" s="57">
        <v>0.2</v>
      </c>
    </row>
    <row r="792" spans="1:4" x14ac:dyDescent="0.25">
      <c r="A792" s="11" t="s">
        <v>229</v>
      </c>
      <c r="B792" s="17"/>
      <c r="C792" s="20" t="s">
        <v>222</v>
      </c>
      <c r="D792" s="54">
        <f>D788</f>
        <v>2.2000000000000001E-3</v>
      </c>
    </row>
    <row r="793" spans="1:4" x14ac:dyDescent="0.25">
      <c r="A793" s="11" t="s">
        <v>230</v>
      </c>
      <c r="B793" s="17"/>
      <c r="C793" s="20" t="s">
        <v>34</v>
      </c>
      <c r="D793" s="54">
        <f>D773*D790*D778/3600</f>
        <v>1.7000000000000001E-2</v>
      </c>
    </row>
    <row r="794" spans="1:4" ht="15.75" x14ac:dyDescent="0.25">
      <c r="A794" s="11" t="s">
        <v>231</v>
      </c>
      <c r="B794" s="17"/>
      <c r="C794" s="20" t="s">
        <v>110</v>
      </c>
      <c r="D794" s="61">
        <f>ROUND(((D774*D775+D776*D777)*D790*0.000001+D792),5)</f>
        <v>2.2100000000000002E-3</v>
      </c>
    </row>
    <row r="795" spans="1:4" x14ac:dyDescent="0.25">
      <c r="A795" s="28"/>
      <c r="B795" s="17"/>
      <c r="C795" s="17"/>
      <c r="D795" s="17"/>
    </row>
    <row r="796" spans="1:4" x14ac:dyDescent="0.25">
      <c r="A796" s="36" t="s">
        <v>232</v>
      </c>
      <c r="B796" s="17"/>
      <c r="C796" s="17"/>
      <c r="D796" s="17"/>
    </row>
    <row r="797" spans="1:4" x14ac:dyDescent="0.25">
      <c r="A797" s="11" t="s">
        <v>233</v>
      </c>
      <c r="B797" s="17"/>
      <c r="C797" s="20" t="s">
        <v>234</v>
      </c>
      <c r="D797" s="54">
        <v>99.94</v>
      </c>
    </row>
    <row r="798" spans="1:4" x14ac:dyDescent="0.25">
      <c r="A798" s="11" t="s">
        <v>235</v>
      </c>
      <c r="B798" s="17"/>
      <c r="C798" s="20" t="s">
        <v>183</v>
      </c>
      <c r="D798" s="54">
        <f>D797*D794/100</f>
        <v>2.2086740000000003E-3</v>
      </c>
    </row>
    <row r="799" spans="1:4" x14ac:dyDescent="0.25">
      <c r="A799" s="11" t="s">
        <v>236</v>
      </c>
      <c r="B799" s="17"/>
      <c r="C799" s="20" t="s">
        <v>185</v>
      </c>
      <c r="D799" s="54">
        <f>D797*D793/100</f>
        <v>1.6989800000000003E-2</v>
      </c>
    </row>
    <row r="800" spans="1:4" x14ac:dyDescent="0.25">
      <c r="A800" s="28"/>
      <c r="B800" s="17"/>
      <c r="C800" s="17"/>
      <c r="D800" s="17"/>
    </row>
    <row r="801" spans="1:4" x14ac:dyDescent="0.25">
      <c r="A801" s="36" t="s">
        <v>237</v>
      </c>
      <c r="B801" s="17"/>
      <c r="C801" s="17"/>
      <c r="D801" s="17"/>
    </row>
    <row r="802" spans="1:4" x14ac:dyDescent="0.25">
      <c r="A802" s="11" t="s">
        <v>233</v>
      </c>
      <c r="B802" s="17"/>
      <c r="C802" s="20" t="s">
        <v>234</v>
      </c>
      <c r="D802" s="54">
        <v>0.06</v>
      </c>
    </row>
    <row r="803" spans="1:4" x14ac:dyDescent="0.25">
      <c r="A803" s="11" t="s">
        <v>235</v>
      </c>
      <c r="B803" s="17"/>
      <c r="C803" s="20" t="s">
        <v>183</v>
      </c>
      <c r="D803" s="54">
        <f>D802*D794/100</f>
        <v>1.3259999999999999E-6</v>
      </c>
    </row>
    <row r="804" spans="1:4" x14ac:dyDescent="0.25">
      <c r="A804" s="11" t="s">
        <v>236</v>
      </c>
      <c r="B804" s="17"/>
      <c r="C804" s="20" t="s">
        <v>185</v>
      </c>
      <c r="D804" s="54">
        <f>D802*D793/100</f>
        <v>1.0200000000000001E-5</v>
      </c>
    </row>
    <row r="805" spans="1:4" x14ac:dyDescent="0.25">
      <c r="A805" s="19"/>
      <c r="B805" s="17"/>
      <c r="C805" s="17"/>
      <c r="D805" s="17"/>
    </row>
    <row r="806" spans="1:4" ht="15.75" thickBot="1" x14ac:dyDescent="0.3">
      <c r="A806" s="11" t="s">
        <v>238</v>
      </c>
      <c r="B806" s="17"/>
      <c r="C806" s="17"/>
      <c r="D806" s="17"/>
    </row>
    <row r="807" spans="1:4" ht="15.75" thickBot="1" x14ac:dyDescent="0.3">
      <c r="A807" s="12" t="s">
        <v>63</v>
      </c>
      <c r="B807" s="13" t="s">
        <v>64</v>
      </c>
      <c r="C807" s="13" t="s">
        <v>65</v>
      </c>
      <c r="D807" s="13" t="s">
        <v>66</v>
      </c>
    </row>
    <row r="808" spans="1:4" ht="15.75" thickBot="1" x14ac:dyDescent="0.3">
      <c r="A808" s="14">
        <v>333</v>
      </c>
      <c r="B808" s="15" t="s">
        <v>239</v>
      </c>
      <c r="C808" s="58">
        <f>D804</f>
        <v>1.0200000000000001E-5</v>
      </c>
      <c r="D808" s="58">
        <f>D803</f>
        <v>1.3259999999999999E-6</v>
      </c>
    </row>
    <row r="809" spans="1:4" ht="15.75" thickBot="1" x14ac:dyDescent="0.3">
      <c r="A809" s="14">
        <v>2732</v>
      </c>
      <c r="B809" s="15" t="s">
        <v>240</v>
      </c>
      <c r="C809" s="58">
        <f>D799</f>
        <v>1.6989800000000003E-2</v>
      </c>
      <c r="D809" s="58">
        <f>D798</f>
        <v>2.2086740000000003E-3</v>
      </c>
    </row>
    <row r="811" spans="1:4" x14ac:dyDescent="0.25">
      <c r="A811" s="1" t="s">
        <v>244</v>
      </c>
    </row>
    <row r="812" spans="1:4" x14ac:dyDescent="0.25">
      <c r="A812" s="1" t="s">
        <v>245</v>
      </c>
    </row>
    <row r="813" spans="1:4" x14ac:dyDescent="0.25">
      <c r="A813" s="17" t="s">
        <v>132</v>
      </c>
      <c r="B813" s="17"/>
      <c r="C813" s="17"/>
      <c r="D813" s="17"/>
    </row>
    <row r="814" spans="1:4" x14ac:dyDescent="0.25">
      <c r="A814" s="17" t="s">
        <v>133</v>
      </c>
      <c r="B814" s="17"/>
      <c r="C814" s="17"/>
      <c r="D814" s="17"/>
    </row>
    <row r="815" spans="1:4" x14ac:dyDescent="0.25">
      <c r="A815" s="11" t="s">
        <v>134</v>
      </c>
      <c r="B815" s="17"/>
      <c r="C815" s="17"/>
      <c r="D815" s="17"/>
    </row>
    <row r="816" spans="1:4" x14ac:dyDescent="0.25">
      <c r="A816" s="17" t="s">
        <v>135</v>
      </c>
      <c r="B816" s="17"/>
      <c r="C816" s="33"/>
      <c r="D816" s="17"/>
    </row>
    <row r="817" spans="1:4" x14ac:dyDescent="0.25">
      <c r="A817" s="17"/>
      <c r="B817" s="17"/>
      <c r="C817" s="33"/>
      <c r="D817" s="17"/>
    </row>
    <row r="818" spans="1:4" x14ac:dyDescent="0.25">
      <c r="A818" s="17" t="s">
        <v>136</v>
      </c>
      <c r="B818" s="17"/>
      <c r="C818" s="34" t="s">
        <v>137</v>
      </c>
      <c r="D818" s="35">
        <v>7920</v>
      </c>
    </row>
    <row r="819" spans="1:4" x14ac:dyDescent="0.25">
      <c r="A819" s="17"/>
      <c r="B819" s="17"/>
      <c r="C819" s="34"/>
      <c r="D819" s="35"/>
    </row>
    <row r="820" spans="1:4" x14ac:dyDescent="0.25">
      <c r="A820" s="112" t="s">
        <v>38</v>
      </c>
      <c r="B820" s="112"/>
      <c r="C820" s="20"/>
      <c r="D820" s="42"/>
    </row>
    <row r="821" spans="1:4" ht="15.75" x14ac:dyDescent="0.25">
      <c r="A821" s="17" t="s">
        <v>139</v>
      </c>
      <c r="B821" s="17"/>
      <c r="C821" s="37" t="s">
        <v>140</v>
      </c>
      <c r="D821" s="42">
        <v>15.4</v>
      </c>
    </row>
    <row r="822" spans="1:4" x14ac:dyDescent="0.25">
      <c r="A822" s="17" t="s">
        <v>141</v>
      </c>
      <c r="B822" s="17"/>
      <c r="C822" s="20" t="s">
        <v>142</v>
      </c>
      <c r="D822" s="23">
        <v>1.9213</v>
      </c>
    </row>
    <row r="823" spans="1:4" ht="16.5" x14ac:dyDescent="0.25">
      <c r="A823" s="17" t="s">
        <v>525</v>
      </c>
      <c r="B823" s="17"/>
      <c r="C823" s="20" t="s">
        <v>529</v>
      </c>
      <c r="D823" s="22">
        <v>241</v>
      </c>
    </row>
    <row r="824" spans="1:4" x14ac:dyDescent="0.25">
      <c r="A824" s="38" t="s">
        <v>528</v>
      </c>
      <c r="B824" s="17"/>
      <c r="C824" s="20" t="s">
        <v>160</v>
      </c>
      <c r="D824" s="23" t="s">
        <v>533</v>
      </c>
    </row>
    <row r="825" spans="1:4" x14ac:dyDescent="0.25">
      <c r="A825" s="39" t="s">
        <v>148</v>
      </c>
      <c r="B825" s="17"/>
      <c r="C825" s="20" t="s">
        <v>34</v>
      </c>
      <c r="D825" s="23">
        <f>D828/(1-(D827/100))</f>
        <v>3.0930748162992661</v>
      </c>
    </row>
    <row r="826" spans="1:4" x14ac:dyDescent="0.25">
      <c r="A826" s="39" t="s">
        <v>143</v>
      </c>
      <c r="B826" s="17"/>
      <c r="C826" s="20" t="s">
        <v>110</v>
      </c>
      <c r="D826" s="40">
        <f>D825*D818*3600/1000000</f>
        <v>88.189749162324674</v>
      </c>
    </row>
    <row r="827" spans="1:4" ht="15" customHeight="1" x14ac:dyDescent="0.25">
      <c r="A827" s="115" t="s">
        <v>149</v>
      </c>
      <c r="B827" s="115"/>
      <c r="C827" s="48" t="s">
        <v>150</v>
      </c>
      <c r="D827" s="49">
        <v>85.03</v>
      </c>
    </row>
    <row r="828" spans="1:4" x14ac:dyDescent="0.25">
      <c r="A828" s="39" t="s">
        <v>532</v>
      </c>
      <c r="B828" s="17"/>
      <c r="C828" s="20" t="s">
        <v>151</v>
      </c>
      <c r="D828" s="46">
        <f>D823*D822/1000</f>
        <v>0.46303329999999998</v>
      </c>
    </row>
    <row r="829" spans="1:4" x14ac:dyDescent="0.25">
      <c r="A829" s="39" t="s">
        <v>152</v>
      </c>
      <c r="B829" s="17"/>
      <c r="C829" s="20" t="s">
        <v>153</v>
      </c>
      <c r="D829" s="40">
        <f>D828*D818*3600/1000000</f>
        <v>13.2020054496</v>
      </c>
    </row>
    <row r="830" spans="1:4" x14ac:dyDescent="0.25">
      <c r="A830" s="17"/>
      <c r="B830" s="17"/>
      <c r="C830" s="17"/>
      <c r="D830" s="50"/>
    </row>
    <row r="831" spans="1:4" ht="15.75" thickBot="1" x14ac:dyDescent="0.3">
      <c r="A831" s="11" t="s">
        <v>154</v>
      </c>
      <c r="B831" s="17"/>
      <c r="C831" s="17"/>
      <c r="D831" s="17"/>
    </row>
    <row r="832" spans="1:4" ht="15.75" thickBot="1" x14ac:dyDescent="0.3">
      <c r="A832" s="12" t="s">
        <v>63</v>
      </c>
      <c r="B832" s="13" t="s">
        <v>155</v>
      </c>
      <c r="C832" s="13" t="s">
        <v>65</v>
      </c>
      <c r="D832" s="13" t="s">
        <v>504</v>
      </c>
    </row>
    <row r="833" spans="1:4" ht="15.75" thickBot="1" x14ac:dyDescent="0.3">
      <c r="A833" s="14">
        <v>128</v>
      </c>
      <c r="B833" s="15" t="s">
        <v>67</v>
      </c>
      <c r="C833" s="51">
        <f>D828</f>
        <v>0.46303329999999998</v>
      </c>
      <c r="D833" s="53">
        <f>D829</f>
        <v>13.2020054496</v>
      </c>
    </row>
    <row r="835" spans="1:4" x14ac:dyDescent="0.25">
      <c r="A835" s="1" t="s">
        <v>246</v>
      </c>
    </row>
    <row r="836" spans="1:4" x14ac:dyDescent="0.25">
      <c r="A836" s="1" t="s">
        <v>247</v>
      </c>
    </row>
    <row r="837" spans="1:4" x14ac:dyDescent="0.25">
      <c r="A837" s="17" t="s">
        <v>132</v>
      </c>
      <c r="B837" s="17"/>
      <c r="C837" s="17"/>
      <c r="D837" s="17"/>
    </row>
    <row r="838" spans="1:4" x14ac:dyDescent="0.25">
      <c r="A838" s="17" t="s">
        <v>133</v>
      </c>
      <c r="B838" s="17"/>
      <c r="C838" s="17"/>
      <c r="D838" s="17"/>
    </row>
    <row r="839" spans="1:4" x14ac:dyDescent="0.25">
      <c r="A839" s="11" t="s">
        <v>134</v>
      </c>
      <c r="B839" s="17"/>
      <c r="C839" s="17"/>
      <c r="D839" s="17"/>
    </row>
    <row r="840" spans="1:4" x14ac:dyDescent="0.25">
      <c r="A840" s="17" t="s">
        <v>135</v>
      </c>
      <c r="B840" s="17"/>
      <c r="C840" s="33"/>
      <c r="D840" s="17"/>
    </row>
    <row r="841" spans="1:4" x14ac:dyDescent="0.25">
      <c r="A841" s="17"/>
      <c r="B841" s="17"/>
      <c r="C841" s="33"/>
      <c r="D841" s="17"/>
    </row>
    <row r="842" spans="1:4" x14ac:dyDescent="0.25">
      <c r="A842" s="17" t="s">
        <v>136</v>
      </c>
      <c r="B842" s="17"/>
      <c r="C842" s="34" t="s">
        <v>137</v>
      </c>
      <c r="D842" s="35">
        <v>7920</v>
      </c>
    </row>
    <row r="843" spans="1:4" x14ac:dyDescent="0.25">
      <c r="A843" s="112" t="s">
        <v>38</v>
      </c>
      <c r="B843" s="112"/>
      <c r="C843" s="20"/>
      <c r="D843" s="42"/>
    </row>
    <row r="844" spans="1:4" ht="15.75" x14ac:dyDescent="0.25">
      <c r="A844" s="17" t="s">
        <v>139</v>
      </c>
      <c r="B844" s="17"/>
      <c r="C844" s="37" t="s">
        <v>140</v>
      </c>
      <c r="D844" s="117">
        <v>8.9</v>
      </c>
    </row>
    <row r="845" spans="1:4" x14ac:dyDescent="0.25">
      <c r="A845" s="17" t="s">
        <v>141</v>
      </c>
      <c r="B845" s="17"/>
      <c r="C845" s="20" t="s">
        <v>142</v>
      </c>
      <c r="D845" s="118">
        <v>1.4105000000000001</v>
      </c>
    </row>
    <row r="846" spans="1:4" ht="16.5" x14ac:dyDescent="0.25">
      <c r="A846" s="17" t="s">
        <v>525</v>
      </c>
      <c r="B846" s="17"/>
      <c r="C846" s="20" t="s">
        <v>529</v>
      </c>
      <c r="D846" s="117">
        <v>473</v>
      </c>
    </row>
    <row r="847" spans="1:4" x14ac:dyDescent="0.25">
      <c r="A847" s="38" t="s">
        <v>528</v>
      </c>
      <c r="B847" s="17"/>
      <c r="C847" s="122" t="s">
        <v>543</v>
      </c>
      <c r="D847" s="118" t="s">
        <v>539</v>
      </c>
    </row>
    <row r="848" spans="1:4" x14ac:dyDescent="0.25">
      <c r="A848" s="39" t="s">
        <v>148</v>
      </c>
      <c r="B848" s="17"/>
      <c r="C848" s="20" t="s">
        <v>34</v>
      </c>
      <c r="D848" s="118">
        <f>D851/(1-(D850/100))</f>
        <v>5.85233771929824</v>
      </c>
    </row>
    <row r="849" spans="1:6" x14ac:dyDescent="0.25">
      <c r="A849" s="39" t="s">
        <v>143</v>
      </c>
      <c r="B849" s="17"/>
      <c r="C849" s="20" t="s">
        <v>110</v>
      </c>
      <c r="D849" s="125">
        <f>D848*D842*3600/1000000</f>
        <v>166.8618530526314</v>
      </c>
    </row>
    <row r="850" spans="1:6" ht="15" customHeight="1" x14ac:dyDescent="0.25">
      <c r="A850" s="115" t="s">
        <v>149</v>
      </c>
      <c r="B850" s="115"/>
      <c r="C850" s="48" t="s">
        <v>150</v>
      </c>
      <c r="D850" s="126">
        <v>88.6</v>
      </c>
    </row>
    <row r="851" spans="1:6" x14ac:dyDescent="0.25">
      <c r="A851" s="39" t="s">
        <v>532</v>
      </c>
      <c r="B851" s="17"/>
      <c r="C851" s="20" t="s">
        <v>151</v>
      </c>
      <c r="D851" s="127">
        <f>D846*D845/1000</f>
        <v>0.6671665</v>
      </c>
      <c r="E851" s="100"/>
      <c r="F851" s="100"/>
    </row>
    <row r="852" spans="1:6" x14ac:dyDescent="0.25">
      <c r="A852" s="39" t="s">
        <v>152</v>
      </c>
      <c r="B852" s="17"/>
      <c r="C852" s="20" t="s">
        <v>153</v>
      </c>
      <c r="D852" s="40">
        <f>D851*D842*3600/1000000</f>
        <v>19.022251248</v>
      </c>
    </row>
    <row r="853" spans="1:6" x14ac:dyDescent="0.25">
      <c r="A853" s="17"/>
      <c r="B853" s="17"/>
      <c r="C853" s="17"/>
      <c r="D853" s="50"/>
    </row>
    <row r="854" spans="1:6" ht="15.75" thickBot="1" x14ac:dyDescent="0.3">
      <c r="A854" s="11" t="s">
        <v>154</v>
      </c>
      <c r="B854" s="17"/>
      <c r="C854" s="17"/>
      <c r="D854" s="17"/>
    </row>
    <row r="855" spans="1:6" ht="15.75" thickBot="1" x14ac:dyDescent="0.3">
      <c r="A855" s="12" t="s">
        <v>63</v>
      </c>
      <c r="B855" s="13" t="s">
        <v>155</v>
      </c>
      <c r="C855" s="13" t="s">
        <v>65</v>
      </c>
      <c r="D855" s="13" t="s">
        <v>504</v>
      </c>
    </row>
    <row r="856" spans="1:6" ht="15.75" thickBot="1" x14ac:dyDescent="0.3">
      <c r="A856" s="14">
        <v>128</v>
      </c>
      <c r="B856" s="15" t="s">
        <v>67</v>
      </c>
      <c r="C856" s="51">
        <f>D851</f>
        <v>0.6671665</v>
      </c>
      <c r="D856" s="53">
        <f>D852</f>
        <v>19.022251248</v>
      </c>
    </row>
    <row r="858" spans="1:6" x14ac:dyDescent="0.25">
      <c r="A858" s="54" t="s">
        <v>535</v>
      </c>
      <c r="B858" s="17"/>
      <c r="C858" s="17"/>
      <c r="D858" s="17"/>
      <c r="E858" s="17"/>
    </row>
    <row r="859" spans="1:6" x14ac:dyDescent="0.25">
      <c r="A859" s="54" t="s">
        <v>325</v>
      </c>
      <c r="B859" s="17"/>
      <c r="C859" s="17"/>
      <c r="D859" s="17"/>
      <c r="E859" s="17"/>
    </row>
    <row r="860" spans="1:6" x14ac:dyDescent="0.25">
      <c r="A860" s="11" t="s">
        <v>164</v>
      </c>
      <c r="B860" s="17"/>
      <c r="C860" s="17"/>
      <c r="D860" s="17"/>
      <c r="E860" s="17"/>
    </row>
    <row r="861" spans="1:6" x14ac:dyDescent="0.25">
      <c r="A861" s="11" t="s">
        <v>248</v>
      </c>
      <c r="B861" s="17"/>
      <c r="C861" s="17"/>
      <c r="D861" s="17"/>
      <c r="E861" s="17"/>
    </row>
    <row r="862" spans="1:6" x14ac:dyDescent="0.25">
      <c r="A862" s="11" t="s">
        <v>249</v>
      </c>
      <c r="B862" s="17"/>
      <c r="C862" s="17"/>
      <c r="D862" s="17"/>
      <c r="E862" s="17"/>
    </row>
    <row r="863" spans="1:6" x14ac:dyDescent="0.25">
      <c r="A863" s="11"/>
      <c r="B863" s="17"/>
      <c r="C863" s="17"/>
      <c r="D863" s="17"/>
      <c r="E863" s="17"/>
    </row>
    <row r="864" spans="1:6" x14ac:dyDescent="0.25">
      <c r="A864" s="11" t="s">
        <v>250</v>
      </c>
      <c r="B864" s="17"/>
      <c r="C864" s="20" t="s">
        <v>251</v>
      </c>
      <c r="D864" s="54">
        <v>0.8</v>
      </c>
    </row>
    <row r="865" spans="1:5" x14ac:dyDescent="0.25">
      <c r="A865" s="11" t="s">
        <v>252</v>
      </c>
      <c r="B865" s="17"/>
      <c r="C865" s="20" t="s">
        <v>253</v>
      </c>
      <c r="D865" s="54">
        <v>0.13</v>
      </c>
    </row>
    <row r="866" spans="1:5" x14ac:dyDescent="0.25">
      <c r="A866" s="11"/>
      <c r="B866" s="17"/>
      <c r="C866" s="20"/>
      <c r="D866" s="54"/>
    </row>
    <row r="867" spans="1:5" x14ac:dyDescent="0.25">
      <c r="A867" s="11" t="s">
        <v>271</v>
      </c>
      <c r="B867" s="17"/>
      <c r="C867" s="17"/>
      <c r="D867" s="17"/>
    </row>
    <row r="868" spans="1:5" x14ac:dyDescent="0.25">
      <c r="A868" s="11" t="s">
        <v>272</v>
      </c>
      <c r="B868" s="17"/>
      <c r="C868" s="17"/>
      <c r="D868" s="17"/>
    </row>
    <row r="869" spans="1:5" x14ac:dyDescent="0.25">
      <c r="A869" s="11" t="s">
        <v>273</v>
      </c>
      <c r="B869" s="17"/>
      <c r="C869" s="20" t="s">
        <v>56</v>
      </c>
      <c r="D869" s="57">
        <v>20</v>
      </c>
    </row>
    <row r="870" spans="1:5" x14ac:dyDescent="0.25">
      <c r="A870" s="11" t="s">
        <v>257</v>
      </c>
      <c r="B870" s="17"/>
      <c r="C870" s="20"/>
      <c r="D870" s="54"/>
    </row>
    <row r="871" spans="1:5" x14ac:dyDescent="0.25">
      <c r="A871" s="11" t="s">
        <v>274</v>
      </c>
      <c r="B871" s="17"/>
      <c r="C871" s="20" t="s">
        <v>259</v>
      </c>
      <c r="D871" s="54">
        <v>0.42</v>
      </c>
    </row>
    <row r="872" spans="1:5" x14ac:dyDescent="0.25">
      <c r="A872" s="28"/>
      <c r="B872" s="17"/>
      <c r="C872" s="20"/>
      <c r="D872" s="54"/>
    </row>
    <row r="873" spans="1:5" x14ac:dyDescent="0.25">
      <c r="A873" s="11" t="s">
        <v>260</v>
      </c>
      <c r="B873" s="17"/>
      <c r="C873" s="20"/>
      <c r="D873" s="54"/>
    </row>
    <row r="874" spans="1:5" x14ac:dyDescent="0.25">
      <c r="A874" s="11" t="s">
        <v>266</v>
      </c>
      <c r="B874" s="17"/>
      <c r="C874" s="20" t="s">
        <v>262</v>
      </c>
      <c r="D874" s="54">
        <v>19.8</v>
      </c>
    </row>
    <row r="875" spans="1:5" x14ac:dyDescent="0.25">
      <c r="A875" s="11" t="s">
        <v>263</v>
      </c>
      <c r="B875" s="17"/>
      <c r="C875" s="17"/>
      <c r="D875" s="17"/>
      <c r="E875" s="17"/>
    </row>
    <row r="876" spans="1:5" x14ac:dyDescent="0.25">
      <c r="A876" s="36" t="s">
        <v>264</v>
      </c>
      <c r="B876" s="17"/>
      <c r="C876" s="17"/>
      <c r="D876" s="17"/>
      <c r="E876" s="17"/>
    </row>
    <row r="877" spans="1:5" x14ac:dyDescent="0.25">
      <c r="A877" s="11" t="s">
        <v>265</v>
      </c>
      <c r="B877" s="17"/>
      <c r="C877" s="17"/>
      <c r="D877" s="17"/>
      <c r="E877" s="17"/>
    </row>
    <row r="878" spans="1:5" x14ac:dyDescent="0.25">
      <c r="A878" s="11" t="s">
        <v>266</v>
      </c>
      <c r="B878" s="17"/>
      <c r="C878" s="20" t="s">
        <v>262</v>
      </c>
      <c r="D878" s="54">
        <v>2.6</v>
      </c>
    </row>
    <row r="879" spans="1:5" ht="15.75" x14ac:dyDescent="0.25">
      <c r="A879" s="11" t="s">
        <v>267</v>
      </c>
      <c r="B879" s="17"/>
      <c r="C879" s="20" t="s">
        <v>183</v>
      </c>
      <c r="D879" s="54">
        <f>D878*D869/1000000</f>
        <v>5.1999999999999997E-5</v>
      </c>
    </row>
    <row r="880" spans="1:5" x14ac:dyDescent="0.25">
      <c r="A880" s="11" t="s">
        <v>268</v>
      </c>
      <c r="B880" s="17"/>
      <c r="C880" s="20" t="s">
        <v>185</v>
      </c>
      <c r="D880" s="54">
        <f>D878*D871/3600</f>
        <v>3.0333333333333335E-4</v>
      </c>
    </row>
    <row r="881" spans="1:5" x14ac:dyDescent="0.25">
      <c r="A881" s="28"/>
      <c r="B881" s="17"/>
      <c r="C881" s="20"/>
      <c r="D881" s="54"/>
    </row>
    <row r="882" spans="1:5" x14ac:dyDescent="0.25">
      <c r="A882" s="36" t="s">
        <v>269</v>
      </c>
      <c r="B882" s="17"/>
      <c r="C882" s="20"/>
      <c r="D882" s="54"/>
    </row>
    <row r="883" spans="1:5" x14ac:dyDescent="0.25">
      <c r="A883" s="11" t="s">
        <v>265</v>
      </c>
      <c r="B883" s="17"/>
      <c r="C883" s="20"/>
      <c r="D883" s="54"/>
    </row>
    <row r="884" spans="1:5" x14ac:dyDescent="0.25">
      <c r="A884" s="11" t="s">
        <v>266</v>
      </c>
      <c r="B884" s="17"/>
      <c r="C884" s="20" t="s">
        <v>262</v>
      </c>
      <c r="D884" s="54">
        <v>3.9</v>
      </c>
    </row>
    <row r="885" spans="1:5" ht="15.75" x14ac:dyDescent="0.25">
      <c r="A885" s="11" t="s">
        <v>267</v>
      </c>
      <c r="B885" s="17"/>
      <c r="C885" s="20" t="s">
        <v>183</v>
      </c>
      <c r="D885" s="54">
        <f>D884*D869/1000000</f>
        <v>7.7999999999999999E-5</v>
      </c>
    </row>
    <row r="886" spans="1:5" x14ac:dyDescent="0.25">
      <c r="A886" s="11" t="s">
        <v>268</v>
      </c>
      <c r="B886" s="17"/>
      <c r="C886" s="20" t="s">
        <v>185</v>
      </c>
      <c r="D886" s="54">
        <f>D884*D871/3600</f>
        <v>4.5499999999999995E-4</v>
      </c>
    </row>
    <row r="887" spans="1:5" x14ac:dyDescent="0.25">
      <c r="A887" s="28"/>
      <c r="B887" s="17"/>
      <c r="C887" s="17"/>
      <c r="D887" s="17"/>
      <c r="E887" s="17"/>
    </row>
    <row r="888" spans="1:5" x14ac:dyDescent="0.25">
      <c r="A888" s="112" t="s">
        <v>78</v>
      </c>
      <c r="B888" s="112"/>
      <c r="C888" s="112"/>
      <c r="D888" s="17"/>
      <c r="E888" s="17"/>
    </row>
    <row r="889" spans="1:5" x14ac:dyDescent="0.25">
      <c r="A889" s="11" t="s">
        <v>265</v>
      </c>
      <c r="B889" s="17"/>
      <c r="C889" s="17"/>
      <c r="D889" s="17"/>
      <c r="E889" s="17"/>
    </row>
    <row r="890" spans="1:5" x14ac:dyDescent="0.25">
      <c r="A890" s="11" t="s">
        <v>266</v>
      </c>
      <c r="B890" s="17"/>
      <c r="C890" s="20" t="s">
        <v>262</v>
      </c>
      <c r="D890" s="54">
        <v>3.5</v>
      </c>
    </row>
    <row r="891" spans="1:5" ht="15.75" x14ac:dyDescent="0.25">
      <c r="A891" s="11" t="s">
        <v>267</v>
      </c>
      <c r="B891" s="17"/>
      <c r="C891" s="20" t="s">
        <v>183</v>
      </c>
      <c r="D891" s="54">
        <f>D890*D869/1000000</f>
        <v>6.9999999999999994E-5</v>
      </c>
    </row>
    <row r="892" spans="1:5" x14ac:dyDescent="0.25">
      <c r="A892" s="11" t="s">
        <v>268</v>
      </c>
      <c r="B892" s="17"/>
      <c r="C892" s="20" t="s">
        <v>185</v>
      </c>
      <c r="D892" s="54">
        <f>D890*D871/3600</f>
        <v>4.083333333333333E-4</v>
      </c>
    </row>
    <row r="893" spans="1:5" x14ac:dyDescent="0.25">
      <c r="A893" s="28"/>
      <c r="B893" s="17"/>
      <c r="C893" s="17"/>
      <c r="D893" s="17"/>
    </row>
    <row r="894" spans="1:5" x14ac:dyDescent="0.25">
      <c r="A894" s="36" t="s">
        <v>275</v>
      </c>
      <c r="B894" s="17"/>
      <c r="C894" s="17"/>
      <c r="D894" s="17"/>
    </row>
    <row r="895" spans="1:5" x14ac:dyDescent="0.25">
      <c r="A895" s="11" t="s">
        <v>265</v>
      </c>
      <c r="B895" s="17"/>
      <c r="C895" s="17"/>
      <c r="D895" s="17"/>
    </row>
    <row r="896" spans="1:5" x14ac:dyDescent="0.25">
      <c r="A896" s="11" t="s">
        <v>266</v>
      </c>
      <c r="B896" s="17"/>
      <c r="C896" s="20" t="s">
        <v>262</v>
      </c>
      <c r="D896" s="54">
        <v>9.8000000000000007</v>
      </c>
    </row>
    <row r="897" spans="1:5" ht="15.75" x14ac:dyDescent="0.25">
      <c r="A897" s="11" t="s">
        <v>267</v>
      </c>
      <c r="B897" s="17"/>
      <c r="C897" s="20" t="s">
        <v>183</v>
      </c>
      <c r="D897" s="54">
        <f>D896*D869/1000000</f>
        <v>1.9599999999999999E-4</v>
      </c>
    </row>
    <row r="898" spans="1:5" x14ac:dyDescent="0.25">
      <c r="A898" s="11" t="s">
        <v>268</v>
      </c>
      <c r="B898" s="17"/>
      <c r="C898" s="20" t="s">
        <v>185</v>
      </c>
      <c r="D898" s="54">
        <f>D896*D871/3600</f>
        <v>1.1433333333333334E-3</v>
      </c>
    </row>
    <row r="899" spans="1:5" x14ac:dyDescent="0.25">
      <c r="A899" s="11" t="s">
        <v>276</v>
      </c>
      <c r="B899" s="17"/>
      <c r="C899" s="17"/>
      <c r="D899" s="17"/>
    </row>
    <row r="900" spans="1:5" x14ac:dyDescent="0.25">
      <c r="A900" s="11" t="s">
        <v>277</v>
      </c>
      <c r="B900" s="17"/>
      <c r="C900" s="17"/>
      <c r="D900" s="17"/>
    </row>
    <row r="901" spans="1:5" x14ac:dyDescent="0.25">
      <c r="A901" s="36" t="s">
        <v>278</v>
      </c>
      <c r="B901" s="17"/>
      <c r="C901" s="17"/>
      <c r="D901" s="17"/>
    </row>
    <row r="902" spans="1:5" x14ac:dyDescent="0.25">
      <c r="A902" s="11" t="s">
        <v>265</v>
      </c>
      <c r="B902" s="17"/>
      <c r="C902" s="17"/>
      <c r="D902" s="17"/>
    </row>
    <row r="903" spans="1:5" x14ac:dyDescent="0.25">
      <c r="A903" s="11" t="s">
        <v>266</v>
      </c>
      <c r="B903" s="17"/>
      <c r="C903" s="20" t="s">
        <v>262</v>
      </c>
      <c r="D903" s="54">
        <v>1.1100000000000001</v>
      </c>
    </row>
    <row r="904" spans="1:5" ht="15.75" x14ac:dyDescent="0.25">
      <c r="A904" s="11" t="s">
        <v>267</v>
      </c>
      <c r="B904" s="17"/>
      <c r="C904" s="20" t="s">
        <v>183</v>
      </c>
      <c r="D904" s="62">
        <f>D903*D869/1000000</f>
        <v>2.2200000000000004E-5</v>
      </c>
    </row>
    <row r="905" spans="1:5" x14ac:dyDescent="0.25">
      <c r="A905" s="11" t="s">
        <v>268</v>
      </c>
      <c r="B905" s="17"/>
      <c r="C905" s="20" t="s">
        <v>185</v>
      </c>
      <c r="D905" s="54">
        <f>D903*D871/3600</f>
        <v>1.295E-4</v>
      </c>
    </row>
    <row r="906" spans="1:5" x14ac:dyDescent="0.25">
      <c r="A906" s="28"/>
      <c r="B906" s="17"/>
      <c r="C906" s="17"/>
      <c r="D906" s="17"/>
      <c r="E906" s="17"/>
    </row>
    <row r="907" spans="1:5" x14ac:dyDescent="0.25">
      <c r="A907" s="11" t="s">
        <v>279</v>
      </c>
      <c r="B907" s="17"/>
      <c r="C907" s="17"/>
      <c r="D907" s="17"/>
      <c r="E907" s="17"/>
    </row>
    <row r="908" spans="1:5" x14ac:dyDescent="0.25">
      <c r="A908" s="11" t="s">
        <v>265</v>
      </c>
      <c r="B908" s="17"/>
      <c r="C908" s="17"/>
      <c r="D908" s="17"/>
      <c r="E908" s="17"/>
    </row>
    <row r="909" spans="1:5" x14ac:dyDescent="0.25">
      <c r="A909" s="11" t="s">
        <v>266</v>
      </c>
      <c r="B909" s="17"/>
      <c r="C909" s="20" t="s">
        <v>262</v>
      </c>
      <c r="D909" s="54">
        <v>0.76</v>
      </c>
    </row>
    <row r="910" spans="1:5" x14ac:dyDescent="0.25">
      <c r="A910" s="28"/>
      <c r="B910" s="17"/>
      <c r="C910" s="17"/>
      <c r="D910" s="17"/>
    </row>
    <row r="911" spans="1:5" x14ac:dyDescent="0.25">
      <c r="A911" s="11" t="s">
        <v>280</v>
      </c>
      <c r="B911" s="17"/>
      <c r="C911" s="17"/>
      <c r="D911" s="17"/>
    </row>
    <row r="912" spans="1:5" x14ac:dyDescent="0.25">
      <c r="A912" s="36" t="s">
        <v>281</v>
      </c>
      <c r="B912" s="17"/>
      <c r="C912" s="17"/>
      <c r="D912" s="17"/>
    </row>
    <row r="913" spans="1:5" ht="15.75" x14ac:dyDescent="0.25">
      <c r="A913" s="11" t="s">
        <v>282</v>
      </c>
      <c r="B913" s="17"/>
      <c r="C913" s="20" t="s">
        <v>183</v>
      </c>
      <c r="D913" s="54">
        <f>D864*D909*D869/1000000</f>
        <v>1.2160000000000002E-5</v>
      </c>
    </row>
    <row r="914" spans="1:5" x14ac:dyDescent="0.25">
      <c r="A914" s="11" t="s">
        <v>283</v>
      </c>
      <c r="B914" s="17"/>
      <c r="C914" s="20" t="s">
        <v>185</v>
      </c>
      <c r="D914" s="54">
        <f>D864*D909*D871/3600</f>
        <v>7.0933333333333341E-5</v>
      </c>
    </row>
    <row r="915" spans="1:5" x14ac:dyDescent="0.25">
      <c r="A915" s="28"/>
      <c r="B915" s="17"/>
      <c r="C915" s="17"/>
      <c r="D915" s="17"/>
    </row>
    <row r="916" spans="1:5" x14ac:dyDescent="0.25">
      <c r="A916" s="36" t="s">
        <v>284</v>
      </c>
      <c r="B916" s="17"/>
      <c r="C916" s="17"/>
      <c r="D916" s="17"/>
    </row>
    <row r="917" spans="1:5" ht="15.75" x14ac:dyDescent="0.25">
      <c r="A917" s="11" t="s">
        <v>285</v>
      </c>
      <c r="B917" s="17"/>
      <c r="C917" s="20" t="s">
        <v>183</v>
      </c>
      <c r="D917" s="54">
        <f>D865*D909*D869/1000000</f>
        <v>1.9759999999999998E-6</v>
      </c>
    </row>
    <row r="918" spans="1:5" x14ac:dyDescent="0.25">
      <c r="A918" s="11" t="s">
        <v>286</v>
      </c>
      <c r="B918" s="17"/>
      <c r="C918" s="20" t="s">
        <v>185</v>
      </c>
      <c r="D918" s="63">
        <f>D865*D909*D871/3600</f>
        <v>1.1526666666666666E-5</v>
      </c>
    </row>
    <row r="919" spans="1:5" x14ac:dyDescent="0.25">
      <c r="A919" s="11"/>
      <c r="B919" s="17"/>
      <c r="C919" s="20"/>
      <c r="D919" s="63"/>
    </row>
    <row r="920" spans="1:5" x14ac:dyDescent="0.25">
      <c r="A920" s="11" t="s">
        <v>255</v>
      </c>
      <c r="B920" s="17"/>
      <c r="C920" s="17"/>
      <c r="D920" s="17"/>
    </row>
    <row r="921" spans="1:5" x14ac:dyDescent="0.25">
      <c r="A921" s="11" t="s">
        <v>287</v>
      </c>
      <c r="B921" s="17"/>
      <c r="C921" s="17"/>
      <c r="D921" s="17"/>
    </row>
    <row r="922" spans="1:5" x14ac:dyDescent="0.25">
      <c r="A922" s="11" t="s">
        <v>273</v>
      </c>
      <c r="B922" s="17"/>
      <c r="C922" s="20" t="s">
        <v>56</v>
      </c>
      <c r="D922" s="57">
        <v>720</v>
      </c>
    </row>
    <row r="923" spans="1:5" x14ac:dyDescent="0.25">
      <c r="A923" s="11" t="s">
        <v>257</v>
      </c>
      <c r="B923" s="17"/>
      <c r="C923" s="20"/>
      <c r="D923" s="54"/>
    </row>
    <row r="924" spans="1:5" x14ac:dyDescent="0.25">
      <c r="A924" s="11" t="s">
        <v>274</v>
      </c>
      <c r="B924" s="17"/>
      <c r="C924" s="20" t="s">
        <v>259</v>
      </c>
      <c r="D924" s="54">
        <v>0.86</v>
      </c>
    </row>
    <row r="925" spans="1:5" x14ac:dyDescent="0.25">
      <c r="A925" s="28"/>
      <c r="B925" s="17"/>
      <c r="C925" s="20"/>
      <c r="D925" s="54"/>
    </row>
    <row r="926" spans="1:5" x14ac:dyDescent="0.25">
      <c r="A926" s="11" t="s">
        <v>260</v>
      </c>
      <c r="B926" s="17"/>
      <c r="C926" s="20"/>
      <c r="D926" s="54"/>
    </row>
    <row r="927" spans="1:5" x14ac:dyDescent="0.25">
      <c r="A927" s="11" t="s">
        <v>266</v>
      </c>
      <c r="B927" s="17"/>
      <c r="C927" s="20" t="s">
        <v>262</v>
      </c>
      <c r="D927" s="54">
        <v>11.5</v>
      </c>
    </row>
    <row r="928" spans="1:5" x14ac:dyDescent="0.25">
      <c r="A928" s="11" t="s">
        <v>263</v>
      </c>
      <c r="B928" s="17"/>
      <c r="C928" s="17"/>
      <c r="D928" s="17"/>
      <c r="E928" s="17"/>
    </row>
    <row r="929" spans="1:5" x14ac:dyDescent="0.25">
      <c r="A929" s="36" t="s">
        <v>264</v>
      </c>
      <c r="B929" s="17"/>
      <c r="C929" s="17"/>
      <c r="D929" s="17"/>
      <c r="E929" s="17"/>
    </row>
    <row r="930" spans="1:5" x14ac:dyDescent="0.25">
      <c r="A930" s="11" t="s">
        <v>265</v>
      </c>
      <c r="B930" s="17"/>
      <c r="C930" s="17"/>
      <c r="D930" s="17"/>
      <c r="E930" s="17"/>
    </row>
    <row r="931" spans="1:5" x14ac:dyDescent="0.25">
      <c r="A931" s="11" t="s">
        <v>266</v>
      </c>
      <c r="B931" s="17"/>
      <c r="C931" s="20" t="s">
        <v>262</v>
      </c>
      <c r="D931" s="54">
        <v>9.77</v>
      </c>
    </row>
    <row r="932" spans="1:5" ht="15.75" x14ac:dyDescent="0.25">
      <c r="A932" s="11" t="s">
        <v>267</v>
      </c>
      <c r="B932" s="17"/>
      <c r="C932" s="20" t="s">
        <v>183</v>
      </c>
      <c r="D932" s="54">
        <f>D931*D922/1000000</f>
        <v>7.0343999999999997E-3</v>
      </c>
    </row>
    <row r="933" spans="1:5" x14ac:dyDescent="0.25">
      <c r="A933" s="11" t="s">
        <v>268</v>
      </c>
      <c r="B933" s="17"/>
      <c r="C933" s="20" t="s">
        <v>185</v>
      </c>
      <c r="D933" s="54">
        <f>D931*D924/3600</f>
        <v>2.333944444444444E-3</v>
      </c>
    </row>
    <row r="934" spans="1:5" x14ac:dyDescent="0.25">
      <c r="A934" s="28"/>
      <c r="B934" s="17"/>
      <c r="C934" s="17"/>
      <c r="D934" s="17"/>
    </row>
    <row r="935" spans="1:5" x14ac:dyDescent="0.25">
      <c r="A935" s="36" t="s">
        <v>269</v>
      </c>
      <c r="B935" s="17"/>
      <c r="C935" s="17"/>
      <c r="D935" s="17"/>
    </row>
    <row r="936" spans="1:5" x14ac:dyDescent="0.25">
      <c r="A936" s="11" t="s">
        <v>265</v>
      </c>
      <c r="B936" s="17"/>
      <c r="C936" s="17"/>
      <c r="D936" s="17"/>
    </row>
    <row r="937" spans="1:5" x14ac:dyDescent="0.25">
      <c r="A937" s="11" t="s">
        <v>266</v>
      </c>
      <c r="B937" s="17"/>
      <c r="C937" s="20" t="s">
        <v>262</v>
      </c>
      <c r="D937" s="54">
        <v>1.73</v>
      </c>
    </row>
    <row r="938" spans="1:5" ht="15.75" x14ac:dyDescent="0.25">
      <c r="A938" s="11" t="s">
        <v>267</v>
      </c>
      <c r="B938" s="17"/>
      <c r="C938" s="20" t="s">
        <v>183</v>
      </c>
      <c r="D938" s="54">
        <f>D937*D922/1000000</f>
        <v>1.2455999999999999E-3</v>
      </c>
    </row>
    <row r="939" spans="1:5" x14ac:dyDescent="0.25">
      <c r="A939" s="11" t="s">
        <v>268</v>
      </c>
      <c r="B939" s="17"/>
      <c r="C939" s="20" t="s">
        <v>185</v>
      </c>
      <c r="D939" s="54">
        <f>D937*D924/3600</f>
        <v>4.1327777777777776E-4</v>
      </c>
    </row>
    <row r="940" spans="1:5" x14ac:dyDescent="0.25">
      <c r="A940" s="11" t="s">
        <v>276</v>
      </c>
      <c r="B940" s="17"/>
      <c r="C940" s="17"/>
      <c r="D940" s="17"/>
    </row>
    <row r="941" spans="1:5" x14ac:dyDescent="0.25">
      <c r="A941" s="11" t="s">
        <v>277</v>
      </c>
      <c r="B941" s="17"/>
      <c r="C941" s="17"/>
      <c r="D941" s="17"/>
    </row>
    <row r="942" spans="1:5" x14ac:dyDescent="0.25">
      <c r="A942" s="36" t="s">
        <v>278</v>
      </c>
      <c r="B942" s="17"/>
      <c r="C942" s="17"/>
      <c r="D942" s="17"/>
    </row>
    <row r="943" spans="1:5" x14ac:dyDescent="0.25">
      <c r="A943" s="11" t="s">
        <v>265</v>
      </c>
      <c r="B943" s="17"/>
      <c r="C943" s="17"/>
      <c r="D943" s="17"/>
    </row>
    <row r="944" spans="1:5" x14ac:dyDescent="0.25">
      <c r="A944" s="11" t="s">
        <v>266</v>
      </c>
      <c r="B944" s="17"/>
      <c r="C944" s="20" t="s">
        <v>262</v>
      </c>
      <c r="D944" s="54">
        <v>0.4</v>
      </c>
    </row>
    <row r="945" spans="1:5" ht="15.75" x14ac:dyDescent="0.25">
      <c r="A945" s="11" t="s">
        <v>267</v>
      </c>
      <c r="B945" s="17"/>
      <c r="C945" s="20" t="s">
        <v>183</v>
      </c>
      <c r="D945" s="54">
        <f>D944*D922/1000000</f>
        <v>2.8800000000000001E-4</v>
      </c>
    </row>
    <row r="946" spans="1:5" x14ac:dyDescent="0.25">
      <c r="A946" s="11" t="s">
        <v>268</v>
      </c>
      <c r="B946" s="17"/>
      <c r="C946" s="20" t="s">
        <v>185</v>
      </c>
      <c r="D946" s="54">
        <f>D944*D924/3600</f>
        <v>9.5555555555555568E-5</v>
      </c>
    </row>
    <row r="947" spans="1:5" x14ac:dyDescent="0.25">
      <c r="A947" s="11"/>
      <c r="B947" s="17"/>
      <c r="C947" s="20"/>
      <c r="D947" s="54"/>
    </row>
    <row r="948" spans="1:5" x14ac:dyDescent="0.25">
      <c r="A948" s="11" t="s">
        <v>255</v>
      </c>
      <c r="B948" s="17"/>
      <c r="C948" s="17"/>
      <c r="D948" s="17"/>
    </row>
    <row r="949" spans="1:5" x14ac:dyDescent="0.25">
      <c r="A949" s="11" t="s">
        <v>290</v>
      </c>
      <c r="B949" s="17"/>
      <c r="C949" s="17"/>
      <c r="D949" s="17"/>
    </row>
    <row r="950" spans="1:5" x14ac:dyDescent="0.25">
      <c r="A950" s="11" t="s">
        <v>291</v>
      </c>
      <c r="B950" s="17"/>
      <c r="C950" s="20" t="s">
        <v>56</v>
      </c>
      <c r="D950" s="57">
        <v>150</v>
      </c>
    </row>
    <row r="951" spans="1:5" x14ac:dyDescent="0.25">
      <c r="A951" s="11" t="s">
        <v>257</v>
      </c>
      <c r="B951" s="17"/>
      <c r="C951" s="20"/>
      <c r="D951" s="54"/>
    </row>
    <row r="952" spans="1:5" x14ac:dyDescent="0.25">
      <c r="A952" s="11" t="s">
        <v>274</v>
      </c>
      <c r="B952" s="17"/>
      <c r="C952" s="20" t="s">
        <v>259</v>
      </c>
      <c r="D952" s="54">
        <v>0.68</v>
      </c>
    </row>
    <row r="953" spans="1:5" x14ac:dyDescent="0.25">
      <c r="A953" s="28"/>
      <c r="B953" s="17"/>
      <c r="C953" s="20"/>
      <c r="D953" s="54"/>
    </row>
    <row r="954" spans="1:5" x14ac:dyDescent="0.25">
      <c r="A954" s="11" t="s">
        <v>260</v>
      </c>
      <c r="B954" s="17"/>
      <c r="C954" s="20"/>
      <c r="D954" s="54"/>
    </row>
    <row r="955" spans="1:5" x14ac:dyDescent="0.25">
      <c r="A955" s="11" t="s">
        <v>266</v>
      </c>
      <c r="B955" s="17"/>
      <c r="C955" s="20" t="s">
        <v>262</v>
      </c>
      <c r="D955" s="54">
        <v>16.989999999999998</v>
      </c>
    </row>
    <row r="956" spans="1:5" x14ac:dyDescent="0.25">
      <c r="A956" s="11" t="s">
        <v>263</v>
      </c>
      <c r="B956" s="17"/>
      <c r="C956" s="17"/>
      <c r="D956" s="17"/>
      <c r="E956" s="17"/>
    </row>
    <row r="957" spans="1:5" x14ac:dyDescent="0.25">
      <c r="A957" s="36" t="s">
        <v>264</v>
      </c>
      <c r="B957" s="17"/>
      <c r="C957" s="17"/>
      <c r="D957" s="17"/>
      <c r="E957" s="17"/>
    </row>
    <row r="958" spans="1:5" x14ac:dyDescent="0.25">
      <c r="A958" s="11" t="s">
        <v>265</v>
      </c>
      <c r="B958" s="17"/>
      <c r="C958" s="17"/>
      <c r="D958" s="17"/>
      <c r="E958" s="17"/>
    </row>
    <row r="959" spans="1:5" x14ac:dyDescent="0.25">
      <c r="A959" s="11" t="s">
        <v>266</v>
      </c>
      <c r="B959" s="17"/>
      <c r="C959" s="20" t="s">
        <v>262</v>
      </c>
      <c r="D959" s="54">
        <v>13.9</v>
      </c>
    </row>
    <row r="960" spans="1:5" ht="15.75" x14ac:dyDescent="0.25">
      <c r="A960" s="11" t="s">
        <v>267</v>
      </c>
      <c r="B960" s="17"/>
      <c r="C960" s="20" t="s">
        <v>183</v>
      </c>
      <c r="D960" s="54">
        <f>D959*D950/1000000</f>
        <v>2.085E-3</v>
      </c>
    </row>
    <row r="961" spans="1:5" x14ac:dyDescent="0.25">
      <c r="A961" s="11" t="s">
        <v>292</v>
      </c>
      <c r="B961" s="17"/>
      <c r="C961" s="20" t="s">
        <v>185</v>
      </c>
      <c r="D961" s="54">
        <f>D959*D952/3600</f>
        <v>2.6255555555555559E-3</v>
      </c>
    </row>
    <row r="962" spans="1:5" x14ac:dyDescent="0.25">
      <c r="A962" s="28"/>
      <c r="B962" s="17"/>
      <c r="C962" s="17"/>
      <c r="D962" s="17"/>
    </row>
    <row r="963" spans="1:5" x14ac:dyDescent="0.25">
      <c r="A963" s="36" t="s">
        <v>269</v>
      </c>
      <c r="B963" s="17"/>
      <c r="C963" s="17"/>
      <c r="D963" s="17"/>
    </row>
    <row r="964" spans="1:5" x14ac:dyDescent="0.25">
      <c r="A964" s="11" t="s">
        <v>265</v>
      </c>
      <c r="B964" s="17"/>
      <c r="C964" s="17"/>
      <c r="D964" s="17"/>
    </row>
    <row r="965" spans="1:5" x14ac:dyDescent="0.25">
      <c r="A965" s="11" t="s">
        <v>266</v>
      </c>
      <c r="B965" s="17"/>
      <c r="C965" s="20" t="s">
        <v>262</v>
      </c>
      <c r="D965" s="54">
        <v>1.0900000000000001</v>
      </c>
    </row>
    <row r="966" spans="1:5" ht="15.75" x14ac:dyDescent="0.25">
      <c r="A966" s="11" t="s">
        <v>267</v>
      </c>
      <c r="B966" s="17"/>
      <c r="C966" s="20" t="s">
        <v>183</v>
      </c>
      <c r="D966" s="54">
        <f>D965*D950/1000000</f>
        <v>1.6349999999999999E-4</v>
      </c>
    </row>
    <row r="967" spans="1:5" x14ac:dyDescent="0.25">
      <c r="A967" s="11" t="s">
        <v>268</v>
      </c>
      <c r="B967" s="17"/>
      <c r="C967" s="20" t="s">
        <v>185</v>
      </c>
      <c r="D967" s="54">
        <f>D965*D952/3600</f>
        <v>2.0588888888888892E-4</v>
      </c>
    </row>
    <row r="968" spans="1:5" x14ac:dyDescent="0.25">
      <c r="A968" s="28"/>
      <c r="B968" s="17"/>
      <c r="C968" s="17"/>
      <c r="D968" s="17"/>
      <c r="E968" s="17"/>
    </row>
    <row r="969" spans="1:5" x14ac:dyDescent="0.25">
      <c r="A969" s="112" t="s">
        <v>78</v>
      </c>
      <c r="B969" s="112"/>
      <c r="C969" s="112"/>
      <c r="D969" s="17"/>
      <c r="E969" s="17"/>
    </row>
    <row r="970" spans="1:5" x14ac:dyDescent="0.25">
      <c r="A970" s="11" t="s">
        <v>265</v>
      </c>
      <c r="B970" s="17"/>
      <c r="C970" s="17"/>
      <c r="D970" s="17"/>
      <c r="E970" s="17"/>
    </row>
    <row r="971" spans="1:5" x14ac:dyDescent="0.25">
      <c r="A971" s="11" t="s">
        <v>266</v>
      </c>
      <c r="B971" s="17"/>
      <c r="C971" s="20" t="s">
        <v>262</v>
      </c>
      <c r="D971" s="54">
        <v>1</v>
      </c>
    </row>
    <row r="972" spans="1:5" ht="15.75" x14ac:dyDescent="0.25">
      <c r="A972" s="11" t="s">
        <v>267</v>
      </c>
      <c r="B972" s="17"/>
      <c r="C972" s="20" t="s">
        <v>183</v>
      </c>
      <c r="D972" s="54">
        <f>D971*D950/1000000</f>
        <v>1.4999999999999999E-4</v>
      </c>
    </row>
    <row r="973" spans="1:5" x14ac:dyDescent="0.25">
      <c r="A973" s="11" t="s">
        <v>268</v>
      </c>
      <c r="B973" s="17"/>
      <c r="C973" s="20" t="s">
        <v>185</v>
      </c>
      <c r="D973" s="54">
        <f>D971*D952/3600</f>
        <v>1.8888888888888891E-4</v>
      </c>
    </row>
    <row r="974" spans="1:5" x14ac:dyDescent="0.25">
      <c r="A974" s="28"/>
      <c r="B974" s="17"/>
      <c r="C974" s="17"/>
      <c r="D974" s="17"/>
      <c r="E974" s="17"/>
    </row>
    <row r="975" spans="1:5" ht="15" customHeight="1" x14ac:dyDescent="0.25">
      <c r="A975" s="112" t="s">
        <v>289</v>
      </c>
      <c r="B975" s="112"/>
      <c r="C975" s="112"/>
      <c r="D975" s="17"/>
      <c r="E975" s="17"/>
    </row>
    <row r="976" spans="1:5" x14ac:dyDescent="0.25">
      <c r="A976" s="11" t="s">
        <v>265</v>
      </c>
      <c r="B976" s="17"/>
      <c r="C976" s="17"/>
      <c r="D976" s="17"/>
      <c r="E976" s="17"/>
    </row>
    <row r="977" spans="1:4" x14ac:dyDescent="0.25">
      <c r="A977" s="11" t="s">
        <v>266</v>
      </c>
      <c r="B977" s="17"/>
      <c r="C977" s="20" t="s">
        <v>262</v>
      </c>
      <c r="D977" s="54">
        <v>1</v>
      </c>
    </row>
    <row r="978" spans="1:4" ht="15.75" x14ac:dyDescent="0.25">
      <c r="A978" s="11" t="s">
        <v>267</v>
      </c>
      <c r="B978" s="17"/>
      <c r="C978" s="20" t="s">
        <v>183</v>
      </c>
      <c r="D978" s="54">
        <f>D977*D950/1000000</f>
        <v>1.4999999999999999E-4</v>
      </c>
    </row>
    <row r="979" spans="1:4" x14ac:dyDescent="0.25">
      <c r="A979" s="11" t="s">
        <v>268</v>
      </c>
      <c r="B979" s="17"/>
      <c r="C979" s="20" t="s">
        <v>185</v>
      </c>
      <c r="D979" s="54">
        <f>D977*D952/3600</f>
        <v>1.8888888888888891E-4</v>
      </c>
    </row>
    <row r="980" spans="1:4" x14ac:dyDescent="0.25">
      <c r="A980" s="11" t="s">
        <v>276</v>
      </c>
      <c r="B980" s="17"/>
      <c r="C980" s="17"/>
      <c r="D980" s="17"/>
    </row>
    <row r="981" spans="1:4" x14ac:dyDescent="0.25">
      <c r="A981" s="11" t="s">
        <v>277</v>
      </c>
      <c r="B981" s="17"/>
      <c r="C981" s="17"/>
      <c r="D981" s="17"/>
    </row>
    <row r="982" spans="1:4" x14ac:dyDescent="0.25">
      <c r="A982" s="36" t="s">
        <v>278</v>
      </c>
      <c r="B982" s="17"/>
      <c r="C982" s="17"/>
      <c r="D982" s="17"/>
    </row>
    <row r="983" spans="1:4" x14ac:dyDescent="0.25">
      <c r="A983" s="11" t="s">
        <v>265</v>
      </c>
      <c r="B983" s="17"/>
      <c r="C983" s="17"/>
      <c r="D983" s="17"/>
    </row>
    <row r="984" spans="1:4" x14ac:dyDescent="0.25">
      <c r="A984" s="11" t="s">
        <v>266</v>
      </c>
      <c r="B984" s="17"/>
      <c r="C984" s="20" t="s">
        <v>262</v>
      </c>
      <c r="D984" s="54">
        <v>0.93</v>
      </c>
    </row>
    <row r="985" spans="1:4" ht="15.75" x14ac:dyDescent="0.25">
      <c r="A985" s="11" t="s">
        <v>267</v>
      </c>
      <c r="B985" s="17"/>
      <c r="C985" s="20" t="s">
        <v>183</v>
      </c>
      <c r="D985" s="54">
        <f>D984*D950/1000000</f>
        <v>1.395E-4</v>
      </c>
    </row>
    <row r="986" spans="1:4" x14ac:dyDescent="0.25">
      <c r="A986" s="11" t="s">
        <v>268</v>
      </c>
      <c r="B986" s="17"/>
      <c r="C986" s="20" t="s">
        <v>185</v>
      </c>
      <c r="D986" s="54">
        <f>D984*D952/3600</f>
        <v>1.7566666666666669E-4</v>
      </c>
    </row>
    <row r="987" spans="1:4" x14ac:dyDescent="0.25">
      <c r="A987" s="28"/>
      <c r="B987" s="17"/>
      <c r="C987" s="17"/>
      <c r="D987" s="17"/>
    </row>
    <row r="988" spans="1:4" x14ac:dyDescent="0.25">
      <c r="A988" s="11" t="s">
        <v>279</v>
      </c>
      <c r="B988" s="17"/>
      <c r="C988" s="17"/>
      <c r="D988" s="17"/>
    </row>
    <row r="989" spans="1:4" x14ac:dyDescent="0.25">
      <c r="A989" s="11" t="s">
        <v>265</v>
      </c>
      <c r="B989" s="17"/>
      <c r="C989" s="17"/>
      <c r="D989" s="17"/>
    </row>
    <row r="990" spans="1:4" x14ac:dyDescent="0.25">
      <c r="A990" s="11" t="s">
        <v>270</v>
      </c>
      <c r="B990" s="17"/>
      <c r="C990" s="20" t="s">
        <v>262</v>
      </c>
      <c r="D990" s="54">
        <v>2.7</v>
      </c>
    </row>
    <row r="991" spans="1:4" x14ac:dyDescent="0.25">
      <c r="A991" s="28"/>
      <c r="B991" s="17"/>
      <c r="C991" s="17"/>
      <c r="D991" s="17"/>
    </row>
    <row r="992" spans="1:4" x14ac:dyDescent="0.25">
      <c r="A992" s="11" t="s">
        <v>280</v>
      </c>
      <c r="B992" s="17"/>
      <c r="C992" s="17"/>
      <c r="D992" s="17"/>
    </row>
    <row r="993" spans="1:5" x14ac:dyDescent="0.25">
      <c r="A993" s="36" t="s">
        <v>281</v>
      </c>
      <c r="B993" s="17"/>
      <c r="C993" s="17"/>
      <c r="D993" s="17"/>
    </row>
    <row r="994" spans="1:5" ht="15.75" x14ac:dyDescent="0.25">
      <c r="A994" s="11" t="s">
        <v>282</v>
      </c>
      <c r="B994" s="17"/>
      <c r="C994" s="20" t="s">
        <v>183</v>
      </c>
      <c r="D994" s="54">
        <f>D864*D990*D950/1000000</f>
        <v>3.2400000000000001E-4</v>
      </c>
    </row>
    <row r="995" spans="1:5" x14ac:dyDescent="0.25">
      <c r="A995" s="11" t="s">
        <v>283</v>
      </c>
      <c r="B995" s="17"/>
      <c r="C995" s="20" t="s">
        <v>185</v>
      </c>
      <c r="D995" s="54">
        <f>D864*D990*D952/3600</f>
        <v>4.0800000000000005E-4</v>
      </c>
    </row>
    <row r="996" spans="1:5" x14ac:dyDescent="0.25">
      <c r="A996" s="28"/>
      <c r="B996" s="17"/>
      <c r="C996" s="17"/>
      <c r="D996" s="17"/>
    </row>
    <row r="997" spans="1:5" x14ac:dyDescent="0.25">
      <c r="A997" s="36" t="s">
        <v>284</v>
      </c>
      <c r="B997" s="17"/>
      <c r="C997" s="17"/>
      <c r="D997" s="17"/>
    </row>
    <row r="998" spans="1:5" ht="15.75" x14ac:dyDescent="0.25">
      <c r="A998" s="11" t="s">
        <v>285</v>
      </c>
      <c r="B998" s="17"/>
      <c r="C998" s="20" t="s">
        <v>183</v>
      </c>
      <c r="D998" s="54">
        <f>D865*D990*D950/1000000</f>
        <v>5.2650000000000006E-5</v>
      </c>
    </row>
    <row r="999" spans="1:5" x14ac:dyDescent="0.25">
      <c r="A999" s="11" t="s">
        <v>286</v>
      </c>
      <c r="B999" s="17"/>
      <c r="C999" s="20" t="s">
        <v>185</v>
      </c>
      <c r="D999" s="54">
        <f>D865*D990*D952/3600</f>
        <v>6.6300000000000012E-5</v>
      </c>
    </row>
    <row r="1000" spans="1:5" x14ac:dyDescent="0.25">
      <c r="A1000" s="28"/>
      <c r="B1000" s="17"/>
      <c r="C1000" s="17"/>
      <c r="D1000" s="17"/>
    </row>
    <row r="1001" spans="1:5" x14ac:dyDescent="0.25">
      <c r="A1001" s="36" t="s">
        <v>293</v>
      </c>
      <c r="B1001" s="17"/>
      <c r="C1001" s="17"/>
      <c r="D1001" s="17"/>
    </row>
    <row r="1002" spans="1:5" x14ac:dyDescent="0.25">
      <c r="A1002" s="11" t="s">
        <v>265</v>
      </c>
      <c r="B1002" s="17"/>
      <c r="C1002" s="17"/>
      <c r="D1002" s="17"/>
    </row>
    <row r="1003" spans="1:5" x14ac:dyDescent="0.25">
      <c r="A1003" s="11" t="s">
        <v>266</v>
      </c>
      <c r="B1003" s="17"/>
      <c r="C1003" s="20" t="s">
        <v>262</v>
      </c>
      <c r="D1003" s="54">
        <v>13.3</v>
      </c>
    </row>
    <row r="1004" spans="1:5" ht="15.75" x14ac:dyDescent="0.25">
      <c r="A1004" s="11" t="s">
        <v>267</v>
      </c>
      <c r="B1004" s="17"/>
      <c r="C1004" s="20" t="s">
        <v>183</v>
      </c>
      <c r="D1004" s="54">
        <f>D1003*D950/1000000</f>
        <v>1.9949999999999998E-3</v>
      </c>
    </row>
    <row r="1005" spans="1:5" x14ac:dyDescent="0.25">
      <c r="A1005" s="11" t="s">
        <v>268</v>
      </c>
      <c r="B1005" s="17"/>
      <c r="C1005" s="20" t="s">
        <v>185</v>
      </c>
      <c r="D1005" s="54">
        <f>D1003*D952/3600</f>
        <v>2.5122222222222225E-3</v>
      </c>
    </row>
    <row r="1006" spans="1:5" x14ac:dyDescent="0.25">
      <c r="A1006" s="11"/>
      <c r="B1006" s="17"/>
      <c r="C1006" s="17"/>
      <c r="D1006" s="20"/>
      <c r="E1006" s="17"/>
    </row>
    <row r="1007" spans="1:5" x14ac:dyDescent="0.25">
      <c r="A1007" s="11" t="s">
        <v>254</v>
      </c>
      <c r="B1007" s="17"/>
      <c r="C1007" s="17"/>
      <c r="D1007" s="20"/>
      <c r="E1007" s="54"/>
    </row>
    <row r="1008" spans="1:5" x14ac:dyDescent="0.25">
      <c r="A1008" s="11" t="s">
        <v>255</v>
      </c>
      <c r="B1008" s="17"/>
      <c r="C1008" s="17"/>
      <c r="D1008" s="20"/>
      <c r="E1008" s="54"/>
    </row>
    <row r="1009" spans="1:5" x14ac:dyDescent="0.25">
      <c r="A1009" s="11" t="s">
        <v>304</v>
      </c>
      <c r="B1009" s="17"/>
      <c r="C1009" s="17"/>
      <c r="D1009" s="20"/>
      <c r="E1009" s="54"/>
    </row>
    <row r="1010" spans="1:5" x14ac:dyDescent="0.25">
      <c r="A1010" s="11" t="s">
        <v>256</v>
      </c>
      <c r="B1010" s="17"/>
      <c r="C1010" s="20" t="s">
        <v>56</v>
      </c>
      <c r="D1010" s="57">
        <v>60</v>
      </c>
    </row>
    <row r="1011" spans="1:5" x14ac:dyDescent="0.25">
      <c r="A1011" s="11" t="s">
        <v>257</v>
      </c>
      <c r="B1011" s="17"/>
      <c r="C1011" s="20"/>
      <c r="D1011" s="54"/>
    </row>
    <row r="1012" spans="1:5" x14ac:dyDescent="0.25">
      <c r="A1012" s="11" t="s">
        <v>258</v>
      </c>
      <c r="B1012" s="17"/>
      <c r="C1012" s="20" t="s">
        <v>259</v>
      </c>
      <c r="D1012" s="54">
        <v>0.77</v>
      </c>
    </row>
    <row r="1013" spans="1:5" x14ac:dyDescent="0.25">
      <c r="A1013" s="28"/>
      <c r="B1013" s="17"/>
      <c r="C1013" s="20"/>
      <c r="D1013" s="54"/>
    </row>
    <row r="1014" spans="1:5" x14ac:dyDescent="0.25">
      <c r="A1014" s="11" t="s">
        <v>260</v>
      </c>
      <c r="B1014" s="17"/>
      <c r="C1014" s="20"/>
      <c r="D1014" s="54"/>
    </row>
    <row r="1015" spans="1:5" x14ac:dyDescent="0.25">
      <c r="A1015" s="11" t="s">
        <v>261</v>
      </c>
      <c r="B1015" s="17"/>
      <c r="C1015" s="20" t="s">
        <v>262</v>
      </c>
      <c r="D1015" s="54">
        <v>16.7</v>
      </c>
    </row>
    <row r="1016" spans="1:5" x14ac:dyDescent="0.25">
      <c r="A1016" s="11" t="s">
        <v>263</v>
      </c>
      <c r="B1016" s="17"/>
      <c r="C1016" s="17"/>
      <c r="D1016" s="17"/>
      <c r="E1016" s="17"/>
    </row>
    <row r="1017" spans="1:5" x14ac:dyDescent="0.25">
      <c r="A1017" s="36" t="s">
        <v>264</v>
      </c>
      <c r="B1017" s="17"/>
      <c r="C1017" s="17"/>
      <c r="D1017" s="17"/>
      <c r="E1017" s="17"/>
    </row>
    <row r="1018" spans="1:5" x14ac:dyDescent="0.25">
      <c r="A1018" s="11" t="s">
        <v>265</v>
      </c>
      <c r="B1018" s="17"/>
      <c r="C1018" s="17"/>
      <c r="D1018" s="17"/>
      <c r="E1018" s="17"/>
    </row>
    <row r="1019" spans="1:5" x14ac:dyDescent="0.25">
      <c r="A1019" s="11" t="s">
        <v>266</v>
      </c>
      <c r="B1019" s="17"/>
      <c r="C1019" s="20" t="s">
        <v>262</v>
      </c>
      <c r="D1019" s="54">
        <v>41.8</v>
      </c>
    </row>
    <row r="1020" spans="1:5" ht="15.75" x14ac:dyDescent="0.25">
      <c r="A1020" s="11" t="s">
        <v>267</v>
      </c>
      <c r="B1020" s="17"/>
      <c r="C1020" s="20" t="s">
        <v>183</v>
      </c>
      <c r="D1020" s="54">
        <f>D1019*D1010/1000000</f>
        <v>2.5079999999999998E-3</v>
      </c>
    </row>
    <row r="1021" spans="1:5" x14ac:dyDescent="0.25">
      <c r="A1021" s="11" t="s">
        <v>268</v>
      </c>
      <c r="B1021" s="17"/>
      <c r="C1021" s="20" t="s">
        <v>185</v>
      </c>
      <c r="D1021" s="54">
        <f>D1019*D1012/3600</f>
        <v>8.9405555555555558E-3</v>
      </c>
    </row>
    <row r="1022" spans="1:5" x14ac:dyDescent="0.25">
      <c r="A1022" s="28"/>
      <c r="B1022" s="17"/>
      <c r="C1022" s="17"/>
      <c r="D1022" s="17"/>
    </row>
    <row r="1023" spans="1:5" x14ac:dyDescent="0.25">
      <c r="A1023" s="36" t="s">
        <v>288</v>
      </c>
      <c r="B1023" s="17"/>
      <c r="C1023" s="17"/>
      <c r="D1023" s="17"/>
    </row>
    <row r="1024" spans="1:5" x14ac:dyDescent="0.25">
      <c r="A1024" s="11" t="s">
        <v>265</v>
      </c>
      <c r="B1024" s="17"/>
      <c r="C1024" s="17"/>
      <c r="D1024" s="17"/>
    </row>
    <row r="1025" spans="1:5" x14ac:dyDescent="0.25">
      <c r="A1025" s="11" t="s">
        <v>270</v>
      </c>
      <c r="B1025" s="17"/>
      <c r="C1025" s="20" t="s">
        <v>262</v>
      </c>
      <c r="D1025" s="54">
        <v>3.7</v>
      </c>
    </row>
    <row r="1026" spans="1:5" ht="15.75" x14ac:dyDescent="0.25">
      <c r="A1026" s="11" t="s">
        <v>267</v>
      </c>
      <c r="B1026" s="17"/>
      <c r="C1026" s="20" t="s">
        <v>183</v>
      </c>
      <c r="D1026" s="54">
        <f>D1025*D1010/1000000</f>
        <v>2.22E-4</v>
      </c>
    </row>
    <row r="1027" spans="1:5" x14ac:dyDescent="0.25">
      <c r="A1027" s="11" t="s">
        <v>268</v>
      </c>
      <c r="B1027" s="17"/>
      <c r="C1027" s="20" t="s">
        <v>185</v>
      </c>
      <c r="D1027" s="54">
        <f>D1025*D1012/3600</f>
        <v>7.9138888888888889E-4</v>
      </c>
    </row>
    <row r="1028" spans="1:5" x14ac:dyDescent="0.25">
      <c r="A1028" s="11"/>
      <c r="B1028" s="17"/>
      <c r="C1028" s="20"/>
      <c r="D1028" s="17"/>
    </row>
    <row r="1029" spans="1:5" x14ac:dyDescent="0.25">
      <c r="A1029" s="11" t="s">
        <v>255</v>
      </c>
      <c r="B1029" s="17"/>
      <c r="C1029" s="17"/>
      <c r="D1029" s="17"/>
    </row>
    <row r="1030" spans="1:5" x14ac:dyDescent="0.25">
      <c r="A1030" s="11" t="s">
        <v>305</v>
      </c>
      <c r="B1030" s="17"/>
      <c r="C1030" s="17"/>
      <c r="D1030" s="17"/>
    </row>
    <row r="1031" spans="1:5" x14ac:dyDescent="0.25">
      <c r="A1031" s="11" t="s">
        <v>273</v>
      </c>
      <c r="B1031" s="17"/>
      <c r="C1031" s="20" t="s">
        <v>56</v>
      </c>
      <c r="D1031" s="57">
        <v>60</v>
      </c>
    </row>
    <row r="1032" spans="1:5" x14ac:dyDescent="0.25">
      <c r="A1032" s="11" t="s">
        <v>257</v>
      </c>
      <c r="B1032" s="17"/>
      <c r="C1032" s="20"/>
      <c r="D1032" s="54"/>
    </row>
    <row r="1033" spans="1:5" x14ac:dyDescent="0.25">
      <c r="A1033" s="11" t="s">
        <v>274</v>
      </c>
      <c r="B1033" s="17"/>
      <c r="C1033" s="20" t="s">
        <v>259</v>
      </c>
      <c r="D1033" s="54">
        <v>1.5</v>
      </c>
    </row>
    <row r="1034" spans="1:5" x14ac:dyDescent="0.25">
      <c r="A1034" s="11" t="s">
        <v>260</v>
      </c>
      <c r="B1034" s="17"/>
      <c r="C1034" s="20"/>
      <c r="D1034" s="54"/>
    </row>
    <row r="1035" spans="1:5" x14ac:dyDescent="0.25">
      <c r="A1035" s="11" t="s">
        <v>266</v>
      </c>
      <c r="B1035" s="17"/>
      <c r="C1035" s="20" t="s">
        <v>262</v>
      </c>
      <c r="D1035" s="54">
        <v>11.5</v>
      </c>
    </row>
    <row r="1036" spans="1:5" x14ac:dyDescent="0.25">
      <c r="A1036" s="11" t="s">
        <v>263</v>
      </c>
      <c r="B1036" s="17"/>
      <c r="C1036" s="17"/>
      <c r="D1036" s="17"/>
      <c r="E1036" s="17"/>
    </row>
    <row r="1037" spans="1:5" x14ac:dyDescent="0.25">
      <c r="A1037" s="11"/>
      <c r="B1037" s="17"/>
      <c r="C1037" s="17"/>
      <c r="D1037" s="17"/>
      <c r="E1037" s="17"/>
    </row>
    <row r="1038" spans="1:5" x14ac:dyDescent="0.25">
      <c r="A1038" s="36" t="s">
        <v>264</v>
      </c>
      <c r="B1038" s="17"/>
      <c r="C1038" s="17"/>
      <c r="D1038" s="17"/>
      <c r="E1038" s="17"/>
    </row>
    <row r="1039" spans="1:5" x14ac:dyDescent="0.25">
      <c r="A1039" s="11" t="s">
        <v>265</v>
      </c>
      <c r="B1039" s="17"/>
      <c r="C1039" s="17"/>
      <c r="D1039" s="17"/>
      <c r="E1039" s="17"/>
    </row>
    <row r="1040" spans="1:5" x14ac:dyDescent="0.25">
      <c r="A1040" s="11" t="s">
        <v>266</v>
      </c>
      <c r="B1040" s="17"/>
      <c r="C1040" s="20" t="s">
        <v>262</v>
      </c>
      <c r="D1040" s="54">
        <v>13.14</v>
      </c>
    </row>
    <row r="1041" spans="1:5" ht="15.75" x14ac:dyDescent="0.25">
      <c r="A1041" s="11" t="s">
        <v>267</v>
      </c>
      <c r="B1041" s="17"/>
      <c r="C1041" s="20" t="s">
        <v>183</v>
      </c>
      <c r="D1041" s="54">
        <f>D1040*D1031/1000000</f>
        <v>7.8840000000000008E-4</v>
      </c>
    </row>
    <row r="1042" spans="1:5" x14ac:dyDescent="0.25">
      <c r="A1042" s="11" t="s">
        <v>268</v>
      </c>
      <c r="B1042" s="17"/>
      <c r="C1042" s="20" t="s">
        <v>185</v>
      </c>
      <c r="D1042" s="54">
        <f>D1040*D1033/3600</f>
        <v>5.4749999999999998E-3</v>
      </c>
    </row>
    <row r="1043" spans="1:5" x14ac:dyDescent="0.25">
      <c r="A1043" s="28"/>
      <c r="B1043" s="17"/>
      <c r="C1043" s="17"/>
      <c r="D1043" s="17"/>
    </row>
    <row r="1044" spans="1:5" x14ac:dyDescent="0.25">
      <c r="A1044" s="36" t="s">
        <v>269</v>
      </c>
      <c r="B1044" s="17"/>
      <c r="C1044" s="17"/>
      <c r="D1044" s="17"/>
    </row>
    <row r="1045" spans="1:5" x14ac:dyDescent="0.25">
      <c r="A1045" s="11" t="s">
        <v>265</v>
      </c>
      <c r="B1045" s="17"/>
      <c r="C1045" s="17"/>
      <c r="D1045" s="17"/>
    </row>
    <row r="1046" spans="1:5" x14ac:dyDescent="0.25">
      <c r="A1046" s="11" t="s">
        <v>266</v>
      </c>
      <c r="B1046" s="17"/>
      <c r="C1046" s="20" t="s">
        <v>262</v>
      </c>
      <c r="D1046" s="54">
        <v>0.86</v>
      </c>
    </row>
    <row r="1047" spans="1:5" ht="15.75" x14ac:dyDescent="0.25">
      <c r="A1047" s="11" t="s">
        <v>267</v>
      </c>
      <c r="B1047" s="17"/>
      <c r="C1047" s="20" t="s">
        <v>183</v>
      </c>
      <c r="D1047" s="54">
        <f>D1046*D1031/1000000</f>
        <v>5.1600000000000001E-5</v>
      </c>
    </row>
    <row r="1048" spans="1:5" x14ac:dyDescent="0.25">
      <c r="A1048" s="11" t="s">
        <v>268</v>
      </c>
      <c r="B1048" s="17"/>
      <c r="C1048" s="20" t="s">
        <v>185</v>
      </c>
      <c r="D1048" s="54">
        <f>D1046*D1033/3600</f>
        <v>3.5833333333333333E-4</v>
      </c>
    </row>
    <row r="1049" spans="1:5" x14ac:dyDescent="0.25">
      <c r="A1049" s="11" t="s">
        <v>276</v>
      </c>
      <c r="B1049" s="17"/>
      <c r="C1049" s="17"/>
      <c r="D1049" s="17"/>
    </row>
    <row r="1050" spans="1:5" x14ac:dyDescent="0.25">
      <c r="A1050" s="11" t="s">
        <v>277</v>
      </c>
      <c r="B1050" s="17"/>
      <c r="C1050" s="17"/>
      <c r="D1050" s="17"/>
    </row>
    <row r="1051" spans="1:5" x14ac:dyDescent="0.25">
      <c r="A1051" s="36" t="s">
        <v>278</v>
      </c>
      <c r="B1051" s="17"/>
      <c r="C1051" s="17"/>
      <c r="D1051" s="17"/>
    </row>
    <row r="1052" spans="1:5" x14ac:dyDescent="0.25">
      <c r="A1052" s="11" t="s">
        <v>265</v>
      </c>
      <c r="B1052" s="17"/>
      <c r="C1052" s="17"/>
      <c r="D1052" s="17"/>
    </row>
    <row r="1053" spans="1:5" x14ac:dyDescent="0.25">
      <c r="A1053" s="11" t="s">
        <v>266</v>
      </c>
      <c r="B1053" s="17"/>
      <c r="C1053" s="20" t="s">
        <v>262</v>
      </c>
      <c r="D1053" s="54">
        <v>1.53</v>
      </c>
    </row>
    <row r="1054" spans="1:5" ht="15.75" x14ac:dyDescent="0.25">
      <c r="A1054" s="11" t="s">
        <v>267</v>
      </c>
      <c r="B1054" s="17"/>
      <c r="C1054" s="20" t="s">
        <v>183</v>
      </c>
      <c r="D1054" s="54">
        <f>D1053*D1031/1000000</f>
        <v>9.1799999999999995E-5</v>
      </c>
    </row>
    <row r="1055" spans="1:5" x14ac:dyDescent="0.25">
      <c r="A1055" s="11" t="s">
        <v>268</v>
      </c>
      <c r="B1055" s="17"/>
      <c r="C1055" s="20" t="s">
        <v>185</v>
      </c>
      <c r="D1055" s="54">
        <f>D1053*D1033/3600</f>
        <v>6.3749999999999994E-4</v>
      </c>
    </row>
    <row r="1056" spans="1:5" ht="15.75" customHeight="1" x14ac:dyDescent="0.25">
      <c r="A1056" s="11"/>
      <c r="B1056" s="17"/>
      <c r="C1056" s="17"/>
      <c r="D1056" s="20"/>
      <c r="E1056" s="17"/>
    </row>
    <row r="1057" spans="1:5" ht="15.75" thickBot="1" x14ac:dyDescent="0.3">
      <c r="A1057" s="11" t="s">
        <v>187</v>
      </c>
      <c r="B1057" s="17"/>
      <c r="C1057" s="38"/>
      <c r="D1057" s="38"/>
      <c r="E1057" s="38"/>
    </row>
    <row r="1058" spans="1:5" ht="15.75" thickBot="1" x14ac:dyDescent="0.3">
      <c r="A1058" s="12" t="s">
        <v>63</v>
      </c>
      <c r="B1058" s="13" t="s">
        <v>64</v>
      </c>
      <c r="C1058" s="97" t="s">
        <v>65</v>
      </c>
      <c r="D1058" s="97" t="s">
        <v>66</v>
      </c>
      <c r="E1058" s="38"/>
    </row>
    <row r="1059" spans="1:5" ht="15.75" thickBot="1" x14ac:dyDescent="0.3">
      <c r="A1059" s="14">
        <v>123</v>
      </c>
      <c r="B1059" s="15" t="s">
        <v>295</v>
      </c>
      <c r="C1059" s="98">
        <f>D880+D933+D961+D1021+D1042</f>
        <v>1.9678388888888888E-2</v>
      </c>
      <c r="D1059" s="98">
        <f>D879+D932+D960+D1020+D1041</f>
        <v>1.2467799999999999E-2</v>
      </c>
      <c r="E1059" s="38"/>
    </row>
    <row r="1060" spans="1:5" ht="15.75" thickBot="1" x14ac:dyDescent="0.3">
      <c r="A1060" s="14">
        <v>143</v>
      </c>
      <c r="B1060" s="15" t="s">
        <v>296</v>
      </c>
      <c r="C1060" s="98">
        <f>D886+D939+D967+D1048</f>
        <v>1.4325E-3</v>
      </c>
      <c r="D1060" s="98">
        <f>D885+D938+D966+D1047</f>
        <v>1.5386999999999998E-3</v>
      </c>
      <c r="E1060" s="38"/>
    </row>
    <row r="1061" spans="1:5" ht="15.75" thickBot="1" x14ac:dyDescent="0.3">
      <c r="A1061" s="14">
        <v>146</v>
      </c>
      <c r="B1061" s="15" t="s">
        <v>297</v>
      </c>
      <c r="C1061" s="99">
        <f>D898</f>
        <v>1.1433333333333334E-3</v>
      </c>
      <c r="D1061" s="98">
        <f>D897</f>
        <v>1.9599999999999999E-4</v>
      </c>
      <c r="E1061" s="38"/>
    </row>
    <row r="1062" spans="1:5" ht="15.75" thickBot="1" x14ac:dyDescent="0.3">
      <c r="A1062" s="14">
        <v>203</v>
      </c>
      <c r="B1062" s="15" t="s">
        <v>298</v>
      </c>
      <c r="C1062" s="98">
        <f>D1027</f>
        <v>7.9138888888888889E-4</v>
      </c>
      <c r="D1062" s="98">
        <f>D1026</f>
        <v>2.22E-4</v>
      </c>
      <c r="E1062" s="38"/>
    </row>
    <row r="1063" spans="1:5" ht="15.75" thickBot="1" x14ac:dyDescent="0.3">
      <c r="A1063" s="14">
        <v>301</v>
      </c>
      <c r="B1063" s="15" t="s">
        <v>299</v>
      </c>
      <c r="C1063" s="58">
        <f>D914+D995</f>
        <v>4.7893333333333339E-4</v>
      </c>
      <c r="D1063" s="58">
        <f>D913+D994</f>
        <v>3.3616000000000001E-4</v>
      </c>
      <c r="E1063" s="17"/>
    </row>
    <row r="1064" spans="1:5" ht="15.75" thickBot="1" x14ac:dyDescent="0.3">
      <c r="A1064" s="14">
        <v>304</v>
      </c>
      <c r="B1064" s="15" t="s">
        <v>300</v>
      </c>
      <c r="C1064" s="65">
        <f>D918+D999</f>
        <v>7.7826666666666678E-5</v>
      </c>
      <c r="D1064" s="58">
        <f>D917+D998</f>
        <v>5.4626000000000009E-5</v>
      </c>
      <c r="E1064" s="17"/>
    </row>
    <row r="1065" spans="1:5" ht="15.75" thickBot="1" x14ac:dyDescent="0.3">
      <c r="A1065" s="14">
        <v>337</v>
      </c>
      <c r="B1065" s="15" t="s">
        <v>301</v>
      </c>
      <c r="C1065" s="58">
        <f>D1005</f>
        <v>2.5122222222222225E-3</v>
      </c>
      <c r="D1065" s="30">
        <f>D1004</f>
        <v>1.9949999999999998E-3</v>
      </c>
      <c r="E1065" s="17"/>
    </row>
    <row r="1066" spans="1:5" ht="15.75" thickBot="1" x14ac:dyDescent="0.3">
      <c r="A1066" s="14">
        <v>342</v>
      </c>
      <c r="B1066" s="15" t="s">
        <v>302</v>
      </c>
      <c r="C1066" s="58">
        <f>D905+D946+D986+D1055</f>
        <v>1.0382222222222221E-3</v>
      </c>
      <c r="D1066" s="66">
        <f>D904+D945+D985+D1054</f>
        <v>5.4149999999999999E-4</v>
      </c>
      <c r="E1066" s="17"/>
    </row>
    <row r="1067" spans="1:5" ht="38.25" customHeight="1" thickBot="1" x14ac:dyDescent="0.3">
      <c r="A1067" s="14">
        <v>344</v>
      </c>
      <c r="B1067" s="15" t="s">
        <v>303</v>
      </c>
      <c r="C1067" s="67">
        <f>D979</f>
        <v>1.8888888888888891E-4</v>
      </c>
      <c r="D1067" s="58">
        <f>D978</f>
        <v>1.4999999999999999E-4</v>
      </c>
      <c r="E1067" s="17"/>
    </row>
    <row r="1068" spans="1:5" ht="45.75" customHeight="1" thickBot="1" x14ac:dyDescent="0.3">
      <c r="A1068" s="14">
        <v>2908</v>
      </c>
      <c r="B1068" s="15" t="s">
        <v>112</v>
      </c>
      <c r="C1068" s="67">
        <f>D892+D973</f>
        <v>5.9722222222222219E-4</v>
      </c>
      <c r="D1068" s="58">
        <f>D891+D972</f>
        <v>2.1999999999999998E-4</v>
      </c>
      <c r="E1068" s="17"/>
    </row>
    <row r="1070" spans="1:5" x14ac:dyDescent="0.25">
      <c r="A1070" s="1" t="s">
        <v>324</v>
      </c>
      <c r="B1070" s="18"/>
      <c r="C1070" s="18"/>
      <c r="D1070" s="18"/>
      <c r="E1070" s="18"/>
    </row>
    <row r="1071" spans="1:5" x14ac:dyDescent="0.25">
      <c r="A1071" s="1" t="s">
        <v>326</v>
      </c>
      <c r="B1071" s="18"/>
      <c r="C1071" s="18"/>
      <c r="D1071" s="18"/>
      <c r="E1071" s="18"/>
    </row>
    <row r="1072" spans="1:5" x14ac:dyDescent="0.25">
      <c r="A1072" s="11" t="s">
        <v>0</v>
      </c>
      <c r="B1072" s="17"/>
      <c r="C1072" s="17"/>
      <c r="D1072" s="17"/>
      <c r="E1072" s="18"/>
    </row>
    <row r="1073" spans="1:5" x14ac:dyDescent="0.25">
      <c r="A1073" s="113" t="s">
        <v>306</v>
      </c>
      <c r="B1073" s="113"/>
      <c r="C1073" s="113"/>
      <c r="D1073" s="113"/>
      <c r="E1073" s="18"/>
    </row>
    <row r="1074" spans="1:5" x14ac:dyDescent="0.25">
      <c r="A1074" s="11" t="s">
        <v>3</v>
      </c>
      <c r="B1074" s="17"/>
      <c r="C1074" s="17"/>
      <c r="D1074" s="17"/>
      <c r="E1074" s="18"/>
    </row>
    <row r="1075" spans="1:5" x14ac:dyDescent="0.25">
      <c r="A1075" s="11"/>
      <c r="B1075" s="17"/>
      <c r="C1075" s="17"/>
      <c r="D1075" s="17"/>
      <c r="E1075" s="18"/>
    </row>
    <row r="1076" spans="1:5" x14ac:dyDescent="0.25">
      <c r="A1076" s="11" t="s">
        <v>4</v>
      </c>
      <c r="B1076" s="17"/>
      <c r="C1076" s="20" t="s">
        <v>5</v>
      </c>
      <c r="D1076" s="20">
        <v>0.4</v>
      </c>
    </row>
    <row r="1077" spans="1:5" x14ac:dyDescent="0.25">
      <c r="A1077" s="28" t="s">
        <v>327</v>
      </c>
      <c r="B1077" s="17"/>
      <c r="C1077" s="20"/>
      <c r="D1077" s="20"/>
    </row>
    <row r="1078" spans="1:5" ht="15" customHeight="1" x14ac:dyDescent="0.25">
      <c r="A1078" s="11" t="s">
        <v>307</v>
      </c>
      <c r="B1078" s="17"/>
      <c r="C1078" s="20"/>
      <c r="D1078" s="20"/>
    </row>
    <row r="1079" spans="1:5" x14ac:dyDescent="0.25">
      <c r="A1079" s="11" t="s">
        <v>308</v>
      </c>
      <c r="B1079" s="17"/>
      <c r="C1079" s="20"/>
      <c r="D1079" s="20"/>
    </row>
    <row r="1080" spans="1:5" x14ac:dyDescent="0.25">
      <c r="A1080" s="11" t="s">
        <v>309</v>
      </c>
      <c r="B1080" s="17"/>
      <c r="C1080" s="20" t="s">
        <v>97</v>
      </c>
      <c r="D1080" s="20">
        <v>3.0000000000000001E-3</v>
      </c>
    </row>
    <row r="1081" spans="1:5" x14ac:dyDescent="0.25">
      <c r="A1081" s="11" t="s">
        <v>310</v>
      </c>
      <c r="B1081" s="17"/>
      <c r="C1081" s="20" t="s">
        <v>172</v>
      </c>
      <c r="D1081" s="20">
        <v>7920</v>
      </c>
    </row>
    <row r="1082" spans="1:5" x14ac:dyDescent="0.25">
      <c r="A1082" s="11" t="s">
        <v>311</v>
      </c>
      <c r="B1082" s="17"/>
      <c r="C1082" s="20" t="s">
        <v>56</v>
      </c>
      <c r="D1082" s="20">
        <v>0.65</v>
      </c>
    </row>
    <row r="1083" spans="1:5" x14ac:dyDescent="0.25">
      <c r="A1083" s="11" t="s">
        <v>312</v>
      </c>
      <c r="B1083" s="17"/>
      <c r="C1083" s="20" t="s">
        <v>294</v>
      </c>
      <c r="D1083" s="20">
        <v>30.15</v>
      </c>
    </row>
    <row r="1084" spans="1:5" x14ac:dyDescent="0.25">
      <c r="A1084" s="11" t="s">
        <v>313</v>
      </c>
      <c r="B1084" s="17"/>
      <c r="C1084" s="20"/>
      <c r="D1084" s="20"/>
    </row>
    <row r="1085" spans="1:5" x14ac:dyDescent="0.25">
      <c r="A1085" s="11" t="s">
        <v>314</v>
      </c>
      <c r="B1085" s="17"/>
      <c r="C1085" s="20" t="s">
        <v>39</v>
      </c>
      <c r="D1085" s="20">
        <v>1E-3</v>
      </c>
    </row>
    <row r="1086" spans="1:5" x14ac:dyDescent="0.25">
      <c r="A1086" s="11" t="s">
        <v>315</v>
      </c>
      <c r="B1086" s="17"/>
      <c r="C1086" s="20" t="s">
        <v>58</v>
      </c>
      <c r="D1086" s="20">
        <v>0.5</v>
      </c>
    </row>
    <row r="1087" spans="1:5" x14ac:dyDescent="0.25">
      <c r="A1087" s="11" t="s">
        <v>316</v>
      </c>
      <c r="B1087" s="17"/>
      <c r="C1087" s="20" t="s">
        <v>88</v>
      </c>
      <c r="D1087" s="20">
        <v>1</v>
      </c>
    </row>
    <row r="1088" spans="1:5" x14ac:dyDescent="0.25">
      <c r="A1088" s="11" t="s">
        <v>104</v>
      </c>
      <c r="B1088" s="17"/>
      <c r="C1088" s="20" t="s">
        <v>30</v>
      </c>
      <c r="D1088" s="20">
        <v>0</v>
      </c>
    </row>
    <row r="1089" spans="1:5" x14ac:dyDescent="0.25">
      <c r="A1089" s="11" t="s">
        <v>317</v>
      </c>
      <c r="B1089" s="17"/>
      <c r="C1089" s="20" t="s">
        <v>318</v>
      </c>
      <c r="D1089" s="20">
        <v>1</v>
      </c>
    </row>
    <row r="1090" spans="1:5" x14ac:dyDescent="0.25">
      <c r="A1090" s="17" t="s">
        <v>319</v>
      </c>
      <c r="B1090" s="17"/>
      <c r="C1090" s="20" t="s">
        <v>320</v>
      </c>
      <c r="D1090" s="20">
        <v>1</v>
      </c>
    </row>
    <row r="1091" spans="1:5" x14ac:dyDescent="0.25">
      <c r="A1091" s="28"/>
      <c r="B1091" s="17"/>
      <c r="C1091" s="17"/>
      <c r="D1091" s="17"/>
      <c r="E1091" s="18"/>
    </row>
    <row r="1092" spans="1:5" ht="18" customHeight="1" x14ac:dyDescent="0.25">
      <c r="A1092" s="112" t="s">
        <v>38</v>
      </c>
      <c r="B1092" s="112"/>
      <c r="C1092" s="112"/>
      <c r="D1092" s="17"/>
      <c r="E1092" s="18"/>
    </row>
    <row r="1093" spans="1:5" ht="28.5" customHeight="1" x14ac:dyDescent="0.25">
      <c r="A1093" s="113" t="s">
        <v>321</v>
      </c>
      <c r="B1093" s="113"/>
      <c r="C1093" s="20" t="s">
        <v>322</v>
      </c>
      <c r="D1093" s="68">
        <f>D1076*D1080*D1082*D1083*D1087*D1085*(1-D1088)*D1090</f>
        <v>2.3517000000000002E-5</v>
      </c>
    </row>
    <row r="1094" spans="1:5" ht="18" customHeight="1" x14ac:dyDescent="0.25">
      <c r="A1094" s="113" t="s">
        <v>323</v>
      </c>
      <c r="B1094" s="113"/>
      <c r="C1094" s="20" t="s">
        <v>183</v>
      </c>
      <c r="D1094" s="20">
        <f>D1076*3.6*D1080*D1082*D1083*D1081*D1087*D1085*(1-D1088)*D1089*0.001</f>
        <v>6.7051670400000024E-4</v>
      </c>
    </row>
    <row r="1095" spans="1:5" x14ac:dyDescent="0.25">
      <c r="A1095" s="28"/>
      <c r="B1095" s="17"/>
      <c r="C1095" s="17"/>
      <c r="D1095" s="17"/>
      <c r="E1095" s="18"/>
    </row>
    <row r="1096" spans="1:5" x14ac:dyDescent="0.25">
      <c r="A1096" s="28" t="s">
        <v>328</v>
      </c>
      <c r="B1096" s="17"/>
      <c r="C1096" s="17"/>
      <c r="D1096" s="20"/>
      <c r="E1096" s="20"/>
    </row>
    <row r="1097" spans="1:5" x14ac:dyDescent="0.25">
      <c r="A1097" s="11" t="s">
        <v>307</v>
      </c>
      <c r="B1097" s="17"/>
      <c r="C1097" s="17"/>
      <c r="D1097" s="20"/>
      <c r="E1097" s="20"/>
    </row>
    <row r="1098" spans="1:5" ht="15" customHeight="1" x14ac:dyDescent="0.25">
      <c r="A1098" s="11" t="s">
        <v>308</v>
      </c>
      <c r="B1098" s="17"/>
      <c r="C1098" s="17"/>
      <c r="D1098" s="20"/>
      <c r="E1098" s="20"/>
    </row>
    <row r="1099" spans="1:5" x14ac:dyDescent="0.25">
      <c r="A1099" s="11" t="s">
        <v>309</v>
      </c>
      <c r="B1099" s="17"/>
      <c r="C1099" s="20" t="s">
        <v>97</v>
      </c>
      <c r="D1099" s="20">
        <v>3.0000000000000001E-3</v>
      </c>
    </row>
    <row r="1100" spans="1:5" x14ac:dyDescent="0.25">
      <c r="A1100" s="11" t="s">
        <v>310</v>
      </c>
      <c r="B1100" s="17"/>
      <c r="C1100" s="20" t="s">
        <v>172</v>
      </c>
      <c r="D1100" s="20">
        <v>7920</v>
      </c>
    </row>
    <row r="1101" spans="1:5" x14ac:dyDescent="0.25">
      <c r="A1101" s="11" t="s">
        <v>311</v>
      </c>
      <c r="B1101" s="17"/>
      <c r="C1101" s="20" t="s">
        <v>56</v>
      </c>
      <c r="D1101" s="20">
        <v>0.65</v>
      </c>
    </row>
    <row r="1102" spans="1:5" x14ac:dyDescent="0.25">
      <c r="A1102" s="11" t="s">
        <v>312</v>
      </c>
      <c r="B1102" s="17"/>
      <c r="C1102" s="20" t="s">
        <v>294</v>
      </c>
      <c r="D1102" s="20">
        <v>14.54</v>
      </c>
    </row>
    <row r="1103" spans="1:5" x14ac:dyDescent="0.25">
      <c r="A1103" s="11" t="s">
        <v>313</v>
      </c>
      <c r="B1103" s="17"/>
      <c r="C1103" s="20"/>
      <c r="D1103" s="20"/>
    </row>
    <row r="1104" spans="1:5" x14ac:dyDescent="0.25">
      <c r="A1104" s="11" t="s">
        <v>314</v>
      </c>
      <c r="B1104" s="17"/>
      <c r="C1104" s="20" t="s">
        <v>39</v>
      </c>
      <c r="D1104" s="20">
        <v>1E-3</v>
      </c>
    </row>
    <row r="1105" spans="1:5" x14ac:dyDescent="0.25">
      <c r="A1105" s="11" t="s">
        <v>315</v>
      </c>
      <c r="B1105" s="17"/>
      <c r="C1105" s="20" t="s">
        <v>58</v>
      </c>
      <c r="D1105" s="20">
        <v>0.5</v>
      </c>
    </row>
    <row r="1106" spans="1:5" x14ac:dyDescent="0.25">
      <c r="A1106" s="11" t="s">
        <v>316</v>
      </c>
      <c r="B1106" s="17"/>
      <c r="C1106" s="20" t="s">
        <v>88</v>
      </c>
      <c r="D1106" s="20">
        <v>1</v>
      </c>
    </row>
    <row r="1107" spans="1:5" x14ac:dyDescent="0.25">
      <c r="A1107" s="11" t="s">
        <v>104</v>
      </c>
      <c r="B1107" s="17"/>
      <c r="C1107" s="20" t="s">
        <v>30</v>
      </c>
      <c r="D1107" s="20">
        <v>0</v>
      </c>
    </row>
    <row r="1108" spans="1:5" x14ac:dyDescent="0.25">
      <c r="A1108" s="11" t="s">
        <v>317</v>
      </c>
      <c r="B1108" s="17"/>
      <c r="C1108" s="20" t="s">
        <v>318</v>
      </c>
      <c r="D1108" s="20">
        <v>2</v>
      </c>
    </row>
    <row r="1109" spans="1:5" x14ac:dyDescent="0.25">
      <c r="A1109" s="17" t="s">
        <v>319</v>
      </c>
      <c r="B1109" s="17"/>
      <c r="C1109" s="20" t="s">
        <v>320</v>
      </c>
      <c r="D1109" s="20">
        <v>1</v>
      </c>
    </row>
    <row r="1110" spans="1:5" x14ac:dyDescent="0.25">
      <c r="A1110" s="28"/>
      <c r="B1110" s="17"/>
      <c r="C1110" s="17"/>
      <c r="D1110" s="17"/>
      <c r="E1110" s="18"/>
    </row>
    <row r="1111" spans="1:5" ht="17.25" customHeight="1" x14ac:dyDescent="0.25">
      <c r="A1111" s="112" t="s">
        <v>38</v>
      </c>
      <c r="B1111" s="112"/>
      <c r="C1111" s="112"/>
      <c r="D1111" s="17"/>
      <c r="E1111" s="18"/>
    </row>
    <row r="1112" spans="1:5" ht="27.75" customHeight="1" x14ac:dyDescent="0.25">
      <c r="A1112" s="113" t="s">
        <v>321</v>
      </c>
      <c r="B1112" s="113"/>
      <c r="C1112" s="69" t="s">
        <v>322</v>
      </c>
      <c r="D1112" s="70">
        <f>D1076*D1099*D1101*D1102*D1106*D1104*(1-D1107)*D1109</f>
        <v>1.1341200000000001E-5</v>
      </c>
    </row>
    <row r="1113" spans="1:5" ht="27.75" customHeight="1" x14ac:dyDescent="0.25">
      <c r="A1113" s="113" t="s">
        <v>323</v>
      </c>
      <c r="B1113" s="113"/>
      <c r="C1113" s="69" t="s">
        <v>183</v>
      </c>
      <c r="D1113" s="69">
        <f>D1076*3.6*D1099*D1101*D1102*D1100*D1106*D1104*(1-D1107)*D1108*0.001</f>
        <v>6.4672058880000012E-4</v>
      </c>
    </row>
    <row r="1114" spans="1:5" x14ac:dyDescent="0.25">
      <c r="A1114" s="18"/>
      <c r="B1114" s="18"/>
      <c r="C1114" s="18"/>
      <c r="D1114" s="18"/>
      <c r="E1114" s="18"/>
    </row>
    <row r="1115" spans="1:5" x14ac:dyDescent="0.25">
      <c r="A1115" s="28" t="s">
        <v>329</v>
      </c>
      <c r="B1115" s="17"/>
      <c r="C1115" s="17"/>
      <c r="D1115" s="20"/>
      <c r="E1115" s="20"/>
    </row>
    <row r="1116" spans="1:5" x14ac:dyDescent="0.25">
      <c r="A1116" s="11" t="s">
        <v>307</v>
      </c>
      <c r="B1116" s="17"/>
      <c r="C1116" s="17"/>
      <c r="D1116" s="20"/>
      <c r="E1116" s="20"/>
    </row>
    <row r="1117" spans="1:5" x14ac:dyDescent="0.25">
      <c r="A1117" s="11" t="s">
        <v>308</v>
      </c>
      <c r="B1117" s="17"/>
      <c r="C1117" s="17"/>
      <c r="D1117" s="20"/>
      <c r="E1117" s="20"/>
    </row>
    <row r="1118" spans="1:5" x14ac:dyDescent="0.25">
      <c r="A1118" s="11" t="s">
        <v>309</v>
      </c>
      <c r="B1118" s="17"/>
      <c r="C1118" s="20" t="s">
        <v>97</v>
      </c>
      <c r="D1118" s="20">
        <v>3.0000000000000001E-3</v>
      </c>
    </row>
    <row r="1119" spans="1:5" x14ac:dyDescent="0.25">
      <c r="A1119" s="11" t="s">
        <v>310</v>
      </c>
      <c r="B1119" s="17"/>
      <c r="C1119" s="20" t="s">
        <v>172</v>
      </c>
      <c r="D1119" s="20">
        <v>7920</v>
      </c>
    </row>
    <row r="1120" spans="1:5" x14ac:dyDescent="0.25">
      <c r="A1120" s="11" t="s">
        <v>311</v>
      </c>
      <c r="B1120" s="17"/>
      <c r="C1120" s="20" t="s">
        <v>56</v>
      </c>
      <c r="D1120" s="20">
        <v>0.65</v>
      </c>
    </row>
    <row r="1121" spans="1:5" x14ac:dyDescent="0.25">
      <c r="A1121" s="11" t="s">
        <v>312</v>
      </c>
      <c r="B1121" s="17"/>
      <c r="C1121" s="20" t="s">
        <v>294</v>
      </c>
      <c r="D1121" s="20">
        <v>11.3</v>
      </c>
    </row>
    <row r="1122" spans="1:5" x14ac:dyDescent="0.25">
      <c r="A1122" s="11" t="s">
        <v>313</v>
      </c>
      <c r="B1122" s="17"/>
      <c r="C1122" s="20"/>
      <c r="D1122" s="20"/>
    </row>
    <row r="1123" spans="1:5" x14ac:dyDescent="0.25">
      <c r="A1123" s="11" t="s">
        <v>314</v>
      </c>
      <c r="B1123" s="17"/>
      <c r="C1123" s="20" t="s">
        <v>39</v>
      </c>
      <c r="D1123" s="20">
        <v>1E-3</v>
      </c>
    </row>
    <row r="1124" spans="1:5" x14ac:dyDescent="0.25">
      <c r="A1124" s="11" t="s">
        <v>315</v>
      </c>
      <c r="B1124" s="17"/>
      <c r="C1124" s="20" t="s">
        <v>58</v>
      </c>
      <c r="D1124" s="20">
        <v>0.5</v>
      </c>
    </row>
    <row r="1125" spans="1:5" x14ac:dyDescent="0.25">
      <c r="A1125" s="11" t="s">
        <v>316</v>
      </c>
      <c r="B1125" s="17"/>
      <c r="C1125" s="20" t="s">
        <v>88</v>
      </c>
      <c r="D1125" s="20">
        <v>1</v>
      </c>
    </row>
    <row r="1126" spans="1:5" x14ac:dyDescent="0.25">
      <c r="A1126" s="11" t="s">
        <v>104</v>
      </c>
      <c r="B1126" s="17"/>
      <c r="C1126" s="20" t="s">
        <v>30</v>
      </c>
      <c r="D1126" s="20">
        <v>0</v>
      </c>
    </row>
    <row r="1127" spans="1:5" x14ac:dyDescent="0.25">
      <c r="A1127" s="11" t="s">
        <v>317</v>
      </c>
      <c r="B1127" s="17"/>
      <c r="C1127" s="20" t="s">
        <v>318</v>
      </c>
      <c r="D1127" s="20">
        <v>1</v>
      </c>
    </row>
    <row r="1128" spans="1:5" x14ac:dyDescent="0.25">
      <c r="A1128" s="17" t="s">
        <v>319</v>
      </c>
      <c r="B1128" s="17"/>
      <c r="C1128" s="20" t="s">
        <v>320</v>
      </c>
      <c r="D1128" s="20">
        <v>1</v>
      </c>
    </row>
    <row r="1129" spans="1:5" x14ac:dyDescent="0.25">
      <c r="A1129" s="28"/>
      <c r="B1129" s="17"/>
      <c r="C1129" s="17"/>
      <c r="D1129" s="17"/>
      <c r="E1129" s="18"/>
    </row>
    <row r="1130" spans="1:5" ht="15.75" customHeight="1" x14ac:dyDescent="0.25">
      <c r="A1130" s="112" t="s">
        <v>38</v>
      </c>
      <c r="B1130" s="112"/>
      <c r="C1130" s="112"/>
      <c r="D1130" s="17"/>
      <c r="E1130" s="18"/>
    </row>
    <row r="1131" spans="1:5" ht="29.25" customHeight="1" x14ac:dyDescent="0.25">
      <c r="A1131" s="113" t="s">
        <v>321</v>
      </c>
      <c r="B1131" s="113"/>
      <c r="C1131" s="69" t="s">
        <v>322</v>
      </c>
      <c r="D1131" s="70">
        <f>D1076*D1118*D1120*D1121*D1125*D1123*(1-D1126)*D1128</f>
        <v>8.8140000000000023E-6</v>
      </c>
    </row>
    <row r="1132" spans="1:5" ht="30.75" customHeight="1" x14ac:dyDescent="0.25">
      <c r="A1132" s="113" t="s">
        <v>323</v>
      </c>
      <c r="B1132" s="113"/>
      <c r="C1132" s="69" t="s">
        <v>183</v>
      </c>
      <c r="D1132" s="69">
        <f>D1076*3.6*D1118*D1120*D1121*D1119*D1125*D1123*(1-D1126)*D1127*0.001</f>
        <v>2.5130476800000007E-4</v>
      </c>
    </row>
    <row r="1133" spans="1:5" x14ac:dyDescent="0.25">
      <c r="A1133" s="18"/>
      <c r="B1133" s="18"/>
      <c r="C1133" s="18"/>
      <c r="D1133" s="18"/>
      <c r="E1133" s="18"/>
    </row>
    <row r="1134" spans="1:5" x14ac:dyDescent="0.25">
      <c r="A1134" s="28" t="s">
        <v>330</v>
      </c>
      <c r="B1134" s="17"/>
      <c r="C1134" s="17"/>
      <c r="D1134" s="20"/>
      <c r="E1134" s="20"/>
    </row>
    <row r="1135" spans="1:5" x14ac:dyDescent="0.25">
      <c r="A1135" s="11" t="s">
        <v>307</v>
      </c>
      <c r="B1135" s="17"/>
      <c r="C1135" s="17"/>
      <c r="D1135" s="20"/>
      <c r="E1135" s="20"/>
    </row>
    <row r="1136" spans="1:5" x14ac:dyDescent="0.25">
      <c r="A1136" s="11" t="s">
        <v>308</v>
      </c>
      <c r="B1136" s="17"/>
      <c r="C1136" s="17"/>
      <c r="D1136" s="20"/>
      <c r="E1136" s="20"/>
    </row>
    <row r="1137" spans="1:5" x14ac:dyDescent="0.25">
      <c r="A1137" s="11" t="s">
        <v>309</v>
      </c>
      <c r="B1137" s="17"/>
      <c r="C1137" s="20" t="s">
        <v>97</v>
      </c>
      <c r="D1137" s="20">
        <v>3.0000000000000001E-3</v>
      </c>
    </row>
    <row r="1138" spans="1:5" x14ac:dyDescent="0.25">
      <c r="A1138" s="11" t="s">
        <v>310</v>
      </c>
      <c r="B1138" s="17"/>
      <c r="C1138" s="20" t="s">
        <v>172</v>
      </c>
      <c r="D1138" s="20">
        <v>7920</v>
      </c>
    </row>
    <row r="1139" spans="1:5" x14ac:dyDescent="0.25">
      <c r="A1139" s="11" t="s">
        <v>311</v>
      </c>
      <c r="B1139" s="17"/>
      <c r="C1139" s="20" t="s">
        <v>56</v>
      </c>
      <c r="D1139" s="20">
        <v>0.65</v>
      </c>
    </row>
    <row r="1140" spans="1:5" x14ac:dyDescent="0.25">
      <c r="A1140" s="11" t="s">
        <v>312</v>
      </c>
      <c r="B1140" s="17"/>
      <c r="C1140" s="20" t="s">
        <v>294</v>
      </c>
      <c r="D1140" s="20">
        <v>5.86</v>
      </c>
    </row>
    <row r="1141" spans="1:5" x14ac:dyDescent="0.25">
      <c r="A1141" s="11" t="s">
        <v>313</v>
      </c>
      <c r="B1141" s="17"/>
      <c r="C1141" s="20"/>
      <c r="D1141" s="20"/>
    </row>
    <row r="1142" spans="1:5" x14ac:dyDescent="0.25">
      <c r="A1142" s="11" t="s">
        <v>314</v>
      </c>
      <c r="B1142" s="17"/>
      <c r="C1142" s="20" t="s">
        <v>39</v>
      </c>
      <c r="D1142" s="20">
        <v>1E-3</v>
      </c>
    </row>
    <row r="1143" spans="1:5" x14ac:dyDescent="0.25">
      <c r="A1143" s="11" t="s">
        <v>315</v>
      </c>
      <c r="B1143" s="17"/>
      <c r="C1143" s="20" t="s">
        <v>58</v>
      </c>
      <c r="D1143" s="20">
        <v>0.5</v>
      </c>
    </row>
    <row r="1144" spans="1:5" x14ac:dyDescent="0.25">
      <c r="A1144" s="11" t="s">
        <v>316</v>
      </c>
      <c r="B1144" s="17"/>
      <c r="C1144" s="20" t="s">
        <v>88</v>
      </c>
      <c r="D1144" s="20">
        <v>1</v>
      </c>
    </row>
    <row r="1145" spans="1:5" x14ac:dyDescent="0.25">
      <c r="A1145" s="11" t="s">
        <v>104</v>
      </c>
      <c r="B1145" s="17"/>
      <c r="C1145" s="20" t="s">
        <v>30</v>
      </c>
      <c r="D1145" s="20">
        <v>0</v>
      </c>
    </row>
    <row r="1146" spans="1:5" x14ac:dyDescent="0.25">
      <c r="A1146" s="11" t="s">
        <v>317</v>
      </c>
      <c r="B1146" s="17"/>
      <c r="C1146" s="20" t="s">
        <v>318</v>
      </c>
      <c r="D1146" s="20">
        <v>1</v>
      </c>
    </row>
    <row r="1147" spans="1:5" x14ac:dyDescent="0.25">
      <c r="A1147" s="17" t="s">
        <v>319</v>
      </c>
      <c r="B1147" s="17"/>
      <c r="C1147" s="20" t="s">
        <v>320</v>
      </c>
      <c r="D1147" s="20">
        <v>1</v>
      </c>
    </row>
    <row r="1148" spans="1:5" x14ac:dyDescent="0.25">
      <c r="A1148" s="28"/>
      <c r="B1148" s="17"/>
      <c r="C1148" s="17"/>
      <c r="D1148" s="17"/>
      <c r="E1148" s="18"/>
    </row>
    <row r="1149" spans="1:5" ht="44.25" customHeight="1" x14ac:dyDescent="0.25">
      <c r="A1149" s="112" t="s">
        <v>78</v>
      </c>
      <c r="B1149" s="112"/>
      <c r="C1149" s="112"/>
      <c r="D1149" s="17"/>
      <c r="E1149" s="18"/>
    </row>
    <row r="1150" spans="1:5" ht="27.75" customHeight="1" x14ac:dyDescent="0.25">
      <c r="A1150" s="116" t="s">
        <v>321</v>
      </c>
      <c r="B1150" s="116"/>
      <c r="C1150" s="69" t="s">
        <v>322</v>
      </c>
      <c r="D1150" s="70">
        <f>D1076*D1137*D1139*D1140*D1144*D1142*(1-D1145)*D1147</f>
        <v>4.5708000000000012E-6</v>
      </c>
    </row>
    <row r="1151" spans="1:5" ht="30" customHeight="1" x14ac:dyDescent="0.25">
      <c r="A1151" s="116" t="s">
        <v>323</v>
      </c>
      <c r="B1151" s="116"/>
      <c r="C1151" s="69" t="s">
        <v>183</v>
      </c>
      <c r="D1151" s="70">
        <f>D1076*3.6*D1137*D1139*D1140*D1138*D1144*D1142*(1-D1145)*D1146*0.001</f>
        <v>1.3032264960000003E-4</v>
      </c>
    </row>
    <row r="1152" spans="1:5" x14ac:dyDescent="0.25">
      <c r="A1152" s="18"/>
      <c r="B1152" s="18"/>
      <c r="C1152" s="18"/>
      <c r="D1152" s="18"/>
      <c r="E1152" s="18"/>
    </row>
    <row r="1153" spans="1:5" x14ac:dyDescent="0.25">
      <c r="A1153" s="28" t="s">
        <v>331</v>
      </c>
      <c r="B1153" s="17"/>
      <c r="C1153" s="17"/>
      <c r="D1153" s="20"/>
      <c r="E1153" s="20"/>
    </row>
    <row r="1154" spans="1:5" x14ac:dyDescent="0.25">
      <c r="A1154" s="11" t="s">
        <v>307</v>
      </c>
      <c r="B1154" s="17"/>
      <c r="C1154" s="17"/>
      <c r="D1154" s="20"/>
      <c r="E1154" s="20"/>
    </row>
    <row r="1155" spans="1:5" x14ac:dyDescent="0.25">
      <c r="A1155" s="11" t="s">
        <v>308</v>
      </c>
      <c r="B1155" s="17"/>
      <c r="C1155" s="17"/>
      <c r="D1155" s="20"/>
      <c r="E1155" s="20"/>
    </row>
    <row r="1156" spans="1:5" x14ac:dyDescent="0.25">
      <c r="A1156" s="11" t="s">
        <v>309</v>
      </c>
      <c r="B1156" s="17"/>
      <c r="C1156" s="20" t="s">
        <v>97</v>
      </c>
      <c r="D1156" s="20">
        <v>3.0000000000000001E-3</v>
      </c>
    </row>
    <row r="1157" spans="1:5" x14ac:dyDescent="0.25">
      <c r="A1157" s="11" t="s">
        <v>310</v>
      </c>
      <c r="B1157" s="17"/>
      <c r="C1157" s="20" t="s">
        <v>172</v>
      </c>
      <c r="D1157" s="20">
        <v>7920</v>
      </c>
    </row>
    <row r="1158" spans="1:5" x14ac:dyDescent="0.25">
      <c r="A1158" s="11" t="s">
        <v>311</v>
      </c>
      <c r="B1158" s="17"/>
      <c r="C1158" s="20" t="s">
        <v>56</v>
      </c>
      <c r="D1158" s="20">
        <v>0.65</v>
      </c>
    </row>
    <row r="1159" spans="1:5" x14ac:dyDescent="0.25">
      <c r="A1159" s="11" t="s">
        <v>312</v>
      </c>
      <c r="B1159" s="17"/>
      <c r="C1159" s="20" t="s">
        <v>294</v>
      </c>
      <c r="D1159" s="20">
        <v>6.9</v>
      </c>
    </row>
    <row r="1160" spans="1:5" x14ac:dyDescent="0.25">
      <c r="A1160" s="11" t="s">
        <v>313</v>
      </c>
      <c r="B1160" s="17"/>
      <c r="C1160" s="20"/>
      <c r="D1160" s="20"/>
    </row>
    <row r="1161" spans="1:5" x14ac:dyDescent="0.25">
      <c r="A1161" s="11" t="s">
        <v>314</v>
      </c>
      <c r="B1161" s="17"/>
      <c r="C1161" s="20" t="s">
        <v>39</v>
      </c>
      <c r="D1161" s="20">
        <v>1E-3</v>
      </c>
    </row>
    <row r="1162" spans="1:5" x14ac:dyDescent="0.25">
      <c r="A1162" s="11" t="s">
        <v>315</v>
      </c>
      <c r="B1162" s="17"/>
      <c r="C1162" s="20" t="s">
        <v>58</v>
      </c>
      <c r="D1162" s="20">
        <v>0.5</v>
      </c>
    </row>
    <row r="1163" spans="1:5" x14ac:dyDescent="0.25">
      <c r="A1163" s="11" t="s">
        <v>316</v>
      </c>
      <c r="B1163" s="17"/>
      <c r="C1163" s="20" t="s">
        <v>88</v>
      </c>
      <c r="D1163" s="20">
        <v>1</v>
      </c>
    </row>
    <row r="1164" spans="1:5" x14ac:dyDescent="0.25">
      <c r="A1164" s="11" t="s">
        <v>104</v>
      </c>
      <c r="B1164" s="17"/>
      <c r="C1164" s="20" t="s">
        <v>30</v>
      </c>
      <c r="D1164" s="20">
        <v>0</v>
      </c>
    </row>
    <row r="1165" spans="1:5" x14ac:dyDescent="0.25">
      <c r="A1165" s="11" t="s">
        <v>317</v>
      </c>
      <c r="B1165" s="17"/>
      <c r="C1165" s="20" t="s">
        <v>318</v>
      </c>
      <c r="D1165" s="20">
        <v>1</v>
      </c>
    </row>
    <row r="1166" spans="1:5" x14ac:dyDescent="0.25">
      <c r="A1166" s="17" t="s">
        <v>319</v>
      </c>
      <c r="B1166" s="17"/>
      <c r="C1166" s="20" t="s">
        <v>320</v>
      </c>
      <c r="D1166" s="20">
        <v>1</v>
      </c>
    </row>
    <row r="1167" spans="1:5" ht="42.75" customHeight="1" x14ac:dyDescent="0.25">
      <c r="A1167" s="112" t="s">
        <v>78</v>
      </c>
      <c r="B1167" s="112"/>
      <c r="C1167" s="112"/>
      <c r="D1167" s="17"/>
      <c r="E1167" s="18"/>
    </row>
    <row r="1168" spans="1:5" x14ac:dyDescent="0.25">
      <c r="A1168" s="19"/>
      <c r="B1168" s="17"/>
      <c r="C1168" s="17"/>
      <c r="D1168" s="17"/>
      <c r="E1168" s="18"/>
    </row>
    <row r="1169" spans="1:5" ht="28.5" customHeight="1" x14ac:dyDescent="0.25">
      <c r="A1169" s="113" t="s">
        <v>321</v>
      </c>
      <c r="B1169" s="113"/>
      <c r="C1169" s="69" t="s">
        <v>322</v>
      </c>
      <c r="D1169" s="70">
        <f>D1076*D1156*D1158*D1159*D1163*D1161*(1-D1164)*D1166</f>
        <v>5.3820000000000003E-6</v>
      </c>
    </row>
    <row r="1170" spans="1:5" ht="18.75" customHeight="1" x14ac:dyDescent="0.25">
      <c r="A1170" s="113" t="s">
        <v>323</v>
      </c>
      <c r="B1170" s="113"/>
      <c r="C1170" s="69" t="s">
        <v>183</v>
      </c>
      <c r="D1170" s="70">
        <f>D1076*3.6*D1156*D1158*D1159*D1157*D1163*D1161*(1-D1164)*D1165*0.001</f>
        <v>1.5345158400000006E-4</v>
      </c>
    </row>
    <row r="1171" spans="1:5" x14ac:dyDescent="0.25">
      <c r="A1171" s="18"/>
      <c r="B1171" s="18"/>
      <c r="C1171" s="18"/>
      <c r="D1171" s="18"/>
      <c r="E1171" s="18"/>
    </row>
    <row r="1172" spans="1:5" ht="15.75" thickBot="1" x14ac:dyDescent="0.3">
      <c r="A1172" s="11" t="s">
        <v>62</v>
      </c>
      <c r="B1172" s="17"/>
      <c r="C1172" s="17"/>
      <c r="D1172" s="17"/>
      <c r="E1172" s="18"/>
    </row>
    <row r="1173" spans="1:5" ht="15.75" thickBot="1" x14ac:dyDescent="0.3">
      <c r="A1173" s="12" t="s">
        <v>63</v>
      </c>
      <c r="B1173" s="13" t="s">
        <v>64</v>
      </c>
      <c r="C1173" s="13" t="s">
        <v>65</v>
      </c>
      <c r="D1173" s="13" t="s">
        <v>66</v>
      </c>
      <c r="E1173" s="18"/>
    </row>
    <row r="1174" spans="1:5" ht="15.75" thickBot="1" x14ac:dyDescent="0.3">
      <c r="A1174" s="96">
        <v>128</v>
      </c>
      <c r="B1174" s="95" t="s">
        <v>67</v>
      </c>
      <c r="C1174" s="67">
        <f>D1093+D1112+D1131</f>
        <v>4.3672200000000005E-5</v>
      </c>
      <c r="D1174" s="58">
        <f>D1094+D1113+D1132</f>
        <v>1.5685420608000005E-3</v>
      </c>
      <c r="E1174" s="18"/>
    </row>
    <row r="1175" spans="1:5" ht="39" thickBot="1" x14ac:dyDescent="0.3">
      <c r="A1175" s="14">
        <v>2908</v>
      </c>
      <c r="B1175" s="15" t="s">
        <v>112</v>
      </c>
      <c r="C1175" s="67">
        <f>D1150+D1169</f>
        <v>9.9528000000000007E-6</v>
      </c>
      <c r="D1175" s="64">
        <f>D1151+D1170</f>
        <v>2.8377423360000011E-4</v>
      </c>
      <c r="E1175" s="18"/>
    </row>
    <row r="1177" spans="1:5" x14ac:dyDescent="0.25">
      <c r="A1177" s="60" t="s">
        <v>355</v>
      </c>
      <c r="B1177" s="17"/>
      <c r="C1177" s="17"/>
      <c r="D1177" s="17"/>
      <c r="E1177" s="17"/>
    </row>
    <row r="1178" spans="1:5" x14ac:dyDescent="0.25">
      <c r="A1178" s="60" t="s">
        <v>356</v>
      </c>
      <c r="B1178" s="17"/>
      <c r="C1178" s="17"/>
      <c r="D1178" s="17"/>
      <c r="E1178" s="17"/>
    </row>
    <row r="1179" spans="1:5" x14ac:dyDescent="0.25">
      <c r="A1179" s="71" t="s">
        <v>0</v>
      </c>
      <c r="B1179" s="17"/>
      <c r="C1179" s="17"/>
      <c r="D1179" s="17"/>
      <c r="E1179" s="17"/>
    </row>
    <row r="1180" spans="1:5" x14ac:dyDescent="0.25">
      <c r="A1180" s="72" t="s">
        <v>332</v>
      </c>
      <c r="B1180" s="17"/>
      <c r="C1180" s="17"/>
      <c r="D1180" s="17"/>
      <c r="E1180" s="17"/>
    </row>
    <row r="1181" spans="1:5" x14ac:dyDescent="0.25">
      <c r="A1181" s="17" t="s">
        <v>333</v>
      </c>
      <c r="B1181" s="17"/>
      <c r="C1181" s="17"/>
      <c r="D1181" s="17"/>
      <c r="E1181" s="17"/>
    </row>
    <row r="1182" spans="1:5" x14ac:dyDescent="0.25">
      <c r="A1182" s="17"/>
      <c r="B1182" s="17"/>
      <c r="C1182" s="17"/>
      <c r="D1182" s="17"/>
      <c r="E1182" s="17"/>
    </row>
    <row r="1183" spans="1:5" x14ac:dyDescent="0.25">
      <c r="A1183" s="73" t="s">
        <v>334</v>
      </c>
      <c r="B1183" s="17"/>
      <c r="C1183" s="17"/>
      <c r="D1183" s="17"/>
      <c r="E1183" s="17"/>
    </row>
    <row r="1184" spans="1:5" x14ac:dyDescent="0.25">
      <c r="A1184" s="74" t="s">
        <v>335</v>
      </c>
      <c r="B1184" s="17"/>
      <c r="C1184" s="17"/>
      <c r="D1184" s="17"/>
      <c r="E1184" s="17"/>
    </row>
    <row r="1185" spans="1:5" x14ac:dyDescent="0.25">
      <c r="A1185" s="74" t="s">
        <v>336</v>
      </c>
      <c r="B1185" s="17"/>
      <c r="C1185" s="17"/>
      <c r="D1185" s="17"/>
      <c r="E1185" s="17"/>
    </row>
    <row r="1186" spans="1:5" x14ac:dyDescent="0.25">
      <c r="A1186" s="74" t="s">
        <v>337</v>
      </c>
      <c r="B1186" s="17"/>
      <c r="C1186" s="17"/>
      <c r="D1186" s="17"/>
      <c r="E1186" s="17"/>
    </row>
    <row r="1187" spans="1:5" x14ac:dyDescent="0.25">
      <c r="A1187" s="74"/>
      <c r="B1187" s="17"/>
      <c r="C1187" s="17"/>
      <c r="D1187" s="17"/>
      <c r="E1187" s="17"/>
    </row>
    <row r="1188" spans="1:5" x14ac:dyDescent="0.25">
      <c r="A1188" s="17" t="s">
        <v>338</v>
      </c>
      <c r="B1188" s="17"/>
      <c r="C1188" s="17"/>
      <c r="D1188" s="17"/>
      <c r="E1188" s="17"/>
    </row>
    <row r="1189" spans="1:5" x14ac:dyDescent="0.25">
      <c r="A1189" s="17"/>
      <c r="B1189" s="17"/>
      <c r="C1189" s="17"/>
      <c r="D1189" s="17"/>
      <c r="E1189" s="17"/>
    </row>
    <row r="1190" spans="1:5" x14ac:dyDescent="0.25">
      <c r="A1190" s="72" t="s">
        <v>339</v>
      </c>
      <c r="B1190" s="17"/>
      <c r="C1190" s="17"/>
      <c r="D1190" s="17"/>
      <c r="E1190" s="17"/>
    </row>
    <row r="1191" spans="1:5" x14ac:dyDescent="0.25">
      <c r="A1191" s="17" t="s">
        <v>340</v>
      </c>
      <c r="B1191" s="17"/>
      <c r="C1191" s="17"/>
      <c r="D1191" s="17"/>
      <c r="E1191" s="17"/>
    </row>
    <row r="1192" spans="1:5" ht="15.75" x14ac:dyDescent="0.25">
      <c r="A1192" s="69" t="s">
        <v>341</v>
      </c>
      <c r="B1192" s="17"/>
      <c r="C1192" s="17"/>
      <c r="D1192" s="17"/>
      <c r="E1192" s="17"/>
    </row>
    <row r="1193" spans="1:5" x14ac:dyDescent="0.25">
      <c r="A1193" s="17"/>
      <c r="B1193" s="17"/>
      <c r="C1193" s="17"/>
      <c r="D1193" s="17"/>
      <c r="E1193" s="17"/>
    </row>
    <row r="1194" spans="1:5" x14ac:dyDescent="0.25">
      <c r="A1194" s="17" t="s">
        <v>342</v>
      </c>
      <c r="B1194" s="17"/>
      <c r="D1194" s="20" t="s">
        <v>343</v>
      </c>
      <c r="E1194" s="20"/>
    </row>
    <row r="1195" spans="1:5" x14ac:dyDescent="0.25">
      <c r="A1195" s="17" t="s">
        <v>344</v>
      </c>
      <c r="B1195" s="17"/>
      <c r="D1195" s="20" t="s">
        <v>345</v>
      </c>
      <c r="E1195" s="35">
        <v>1368</v>
      </c>
    </row>
    <row r="1196" spans="1:5" x14ac:dyDescent="0.25">
      <c r="A1196" s="17"/>
      <c r="B1196" s="17"/>
      <c r="D1196" s="17"/>
      <c r="E1196" s="20"/>
    </row>
    <row r="1197" spans="1:5" x14ac:dyDescent="0.25">
      <c r="A1197" s="72" t="s">
        <v>346</v>
      </c>
      <c r="B1197" s="17"/>
      <c r="D1197" s="17"/>
      <c r="E1197" s="20"/>
    </row>
    <row r="1198" spans="1:5" x14ac:dyDescent="0.25">
      <c r="A1198" s="17" t="s">
        <v>347</v>
      </c>
      <c r="B1198" s="17"/>
      <c r="D1198" s="17"/>
      <c r="E1198" s="20"/>
    </row>
    <row r="1199" spans="1:5" x14ac:dyDescent="0.25">
      <c r="A1199" s="69" t="s">
        <v>348</v>
      </c>
      <c r="B1199" s="17"/>
      <c r="D1199" s="20"/>
      <c r="E1199" s="20"/>
    </row>
    <row r="1200" spans="1:5" x14ac:dyDescent="0.25">
      <c r="A1200" s="17"/>
      <c r="B1200" s="17"/>
      <c r="D1200" s="17"/>
      <c r="E1200" s="20"/>
    </row>
    <row r="1201" spans="1:5" x14ac:dyDescent="0.25">
      <c r="A1201" s="17" t="s">
        <v>349</v>
      </c>
      <c r="B1201" s="17"/>
      <c r="D1201" s="20" t="s">
        <v>350</v>
      </c>
      <c r="E1201" s="20">
        <v>1.2</v>
      </c>
    </row>
    <row r="1202" spans="1:5" x14ac:dyDescent="0.25">
      <c r="A1202" s="17"/>
      <c r="B1202" s="17"/>
      <c r="D1202" s="20"/>
      <c r="E1202" s="20"/>
    </row>
    <row r="1203" spans="1:5" x14ac:dyDescent="0.25">
      <c r="A1203" s="17" t="s">
        <v>351</v>
      </c>
      <c r="B1203" s="17"/>
      <c r="D1203" s="20" t="s">
        <v>318</v>
      </c>
      <c r="E1203" s="75">
        <v>1</v>
      </c>
    </row>
    <row r="1204" spans="1:5" x14ac:dyDescent="0.25">
      <c r="A1204" s="17"/>
      <c r="B1204" s="17"/>
      <c r="C1204" s="17"/>
      <c r="D1204" s="17"/>
      <c r="E1204" s="17"/>
    </row>
    <row r="1205" spans="1:5" x14ac:dyDescent="0.25">
      <c r="A1205" s="17" t="s">
        <v>352</v>
      </c>
      <c r="B1205" s="17"/>
      <c r="C1205" s="17"/>
      <c r="D1205" s="17"/>
      <c r="E1205" s="17"/>
    </row>
    <row r="1206" spans="1:5" x14ac:dyDescent="0.25">
      <c r="A1206" s="76" t="s">
        <v>63</v>
      </c>
      <c r="B1206" s="76" t="s">
        <v>155</v>
      </c>
      <c r="C1206" s="76" t="s">
        <v>353</v>
      </c>
      <c r="D1206" s="76" t="s">
        <v>65</v>
      </c>
      <c r="E1206" s="76" t="s">
        <v>504</v>
      </c>
    </row>
    <row r="1207" spans="1:5" x14ac:dyDescent="0.25">
      <c r="A1207" s="77">
        <v>301</v>
      </c>
      <c r="B1207" s="77" t="s">
        <v>156</v>
      </c>
      <c r="C1207" s="78">
        <v>21.8</v>
      </c>
      <c r="D1207" s="78">
        <f>E1201*C1207/3600</f>
        <v>7.2666666666666669E-3</v>
      </c>
      <c r="E1207" s="78">
        <f>(E1195*C1207*0.000001)*E1203</f>
        <v>2.9822399999999999E-2</v>
      </c>
    </row>
    <row r="1208" spans="1:5" x14ac:dyDescent="0.25">
      <c r="A1208" s="77">
        <v>304</v>
      </c>
      <c r="B1208" s="77" t="s">
        <v>157</v>
      </c>
      <c r="C1208" s="78">
        <v>3.54</v>
      </c>
      <c r="D1208" s="78">
        <f>E1201*C1208/3600</f>
        <v>1.1800000000000001E-3</v>
      </c>
      <c r="E1208" s="78">
        <f>(E1195*C1208*0.000001)*E1203</f>
        <v>4.84272E-3</v>
      </c>
    </row>
    <row r="1209" spans="1:5" x14ac:dyDescent="0.25">
      <c r="A1209" s="77">
        <v>337</v>
      </c>
      <c r="B1209" s="77" t="s">
        <v>159</v>
      </c>
      <c r="C1209" s="78">
        <v>92</v>
      </c>
      <c r="D1209" s="78">
        <f>E1201*C1209/3600</f>
        <v>3.0666666666666665E-2</v>
      </c>
      <c r="E1209" s="78">
        <f>(E1195*C1209*0.000001)*E1203</f>
        <v>0.125856</v>
      </c>
    </row>
    <row r="1210" spans="1:5" x14ac:dyDescent="0.25">
      <c r="A1210" s="77">
        <v>2754</v>
      </c>
      <c r="B1210" s="77" t="s">
        <v>354</v>
      </c>
      <c r="C1210" s="78">
        <v>13</v>
      </c>
      <c r="D1210" s="78">
        <f>E1201*C1210/3600</f>
        <v>4.3333333333333331E-3</v>
      </c>
      <c r="E1210" s="78">
        <f>(E1195*C1210*0.000001)*E1203</f>
        <v>1.7783999999999998E-2</v>
      </c>
    </row>
    <row r="1212" spans="1:5" x14ac:dyDescent="0.25">
      <c r="A1212" s="54" t="s">
        <v>396</v>
      </c>
      <c r="B1212" s="17"/>
      <c r="C1212" s="17"/>
      <c r="D1212" s="17"/>
      <c r="E1212" s="17"/>
    </row>
    <row r="1213" spans="1:5" x14ac:dyDescent="0.25">
      <c r="A1213" s="54" t="s">
        <v>357</v>
      </c>
      <c r="B1213" s="17"/>
      <c r="C1213" s="17"/>
      <c r="D1213" s="17"/>
      <c r="E1213" s="17"/>
    </row>
    <row r="1214" spans="1:5" x14ac:dyDescent="0.25">
      <c r="A1214" s="11" t="s">
        <v>0</v>
      </c>
      <c r="B1214" s="17"/>
      <c r="C1214" s="17"/>
      <c r="D1214" s="17"/>
      <c r="E1214" s="17"/>
    </row>
    <row r="1215" spans="1:5" x14ac:dyDescent="0.25">
      <c r="A1215" s="11" t="s">
        <v>164</v>
      </c>
      <c r="B1215" s="17"/>
      <c r="C1215" s="17"/>
      <c r="D1215" s="17"/>
      <c r="E1215" s="17"/>
    </row>
    <row r="1216" spans="1:5" x14ac:dyDescent="0.25">
      <c r="A1216" s="11" t="s">
        <v>358</v>
      </c>
      <c r="B1216" s="17"/>
      <c r="C1216" s="17"/>
      <c r="D1216" s="17"/>
      <c r="E1216" s="17"/>
    </row>
    <row r="1217" spans="1:5" x14ac:dyDescent="0.25">
      <c r="A1217" s="11" t="s">
        <v>359</v>
      </c>
      <c r="B1217" s="17"/>
      <c r="C1217" s="17"/>
      <c r="D1217" s="17"/>
      <c r="E1217" s="17"/>
    </row>
    <row r="1218" spans="1:5" x14ac:dyDescent="0.25">
      <c r="A1218" s="11"/>
      <c r="B1218" s="17"/>
      <c r="C1218" s="17"/>
      <c r="D1218" s="17"/>
      <c r="E1218" s="17"/>
    </row>
    <row r="1219" spans="1:5" x14ac:dyDescent="0.25">
      <c r="A1219" s="11" t="s">
        <v>360</v>
      </c>
      <c r="B1219" s="17"/>
      <c r="C1219" s="17"/>
      <c r="D1219" s="17"/>
      <c r="E1219" s="17"/>
    </row>
    <row r="1220" spans="1:5" x14ac:dyDescent="0.25">
      <c r="A1220" s="11" t="s">
        <v>361</v>
      </c>
      <c r="B1220" s="17"/>
      <c r="C1220" s="20" t="s">
        <v>362</v>
      </c>
      <c r="D1220" s="57">
        <v>1.26</v>
      </c>
    </row>
    <row r="1221" spans="1:5" x14ac:dyDescent="0.25">
      <c r="A1221" s="11" t="s">
        <v>363</v>
      </c>
      <c r="B1221" s="17"/>
      <c r="C1221" s="20" t="s">
        <v>364</v>
      </c>
      <c r="D1221" s="54">
        <v>7</v>
      </c>
    </row>
    <row r="1222" spans="1:5" x14ac:dyDescent="0.25">
      <c r="A1222" s="11" t="s">
        <v>365</v>
      </c>
      <c r="B1222" s="17"/>
      <c r="C1222" s="20"/>
      <c r="D1222" s="54"/>
    </row>
    <row r="1223" spans="1:5" x14ac:dyDescent="0.25">
      <c r="A1223" s="11" t="s">
        <v>366</v>
      </c>
      <c r="B1223" s="17"/>
      <c r="C1223" s="20"/>
      <c r="D1223" s="54"/>
    </row>
    <row r="1224" spans="1:5" x14ac:dyDescent="0.25">
      <c r="A1224" s="11" t="s">
        <v>367</v>
      </c>
      <c r="B1224" s="17"/>
      <c r="C1224" s="20" t="s">
        <v>368</v>
      </c>
      <c r="D1224" s="54">
        <v>80</v>
      </c>
    </row>
    <row r="1225" spans="1:5" x14ac:dyDescent="0.25">
      <c r="A1225" s="28"/>
      <c r="B1225" s="17"/>
      <c r="C1225" s="20"/>
      <c r="D1225" s="54"/>
    </row>
    <row r="1226" spans="1:5" x14ac:dyDescent="0.25">
      <c r="A1226" s="36" t="s">
        <v>369</v>
      </c>
      <c r="B1226" s="17"/>
      <c r="C1226" s="20"/>
      <c r="D1226" s="54"/>
    </row>
    <row r="1227" spans="1:5" x14ac:dyDescent="0.25">
      <c r="A1227" s="11" t="s">
        <v>370</v>
      </c>
      <c r="B1227" s="17"/>
      <c r="C1227" s="20" t="s">
        <v>371</v>
      </c>
      <c r="D1227" s="54">
        <v>8</v>
      </c>
    </row>
    <row r="1228" spans="1:5" x14ac:dyDescent="0.25">
      <c r="A1228" s="11" t="s">
        <v>372</v>
      </c>
      <c r="B1228" s="17"/>
      <c r="C1228" s="20" t="s">
        <v>373</v>
      </c>
      <c r="D1228" s="54">
        <v>28</v>
      </c>
    </row>
    <row r="1229" spans="1:5" ht="15.75" x14ac:dyDescent="0.25">
      <c r="A1229" s="11" t="s">
        <v>374</v>
      </c>
      <c r="B1229" s="17"/>
      <c r="C1229" s="20" t="s">
        <v>183</v>
      </c>
      <c r="D1229" s="54">
        <f>D1220*D1224*D1227*D1228*0.000001</f>
        <v>2.2579200000000001E-2</v>
      </c>
    </row>
    <row r="1230" spans="1:5" ht="15.75" x14ac:dyDescent="0.25">
      <c r="A1230" s="11" t="s">
        <v>375</v>
      </c>
      <c r="B1230" s="17"/>
      <c r="C1230" s="20" t="s">
        <v>185</v>
      </c>
      <c r="D1230" s="54">
        <f>D1221*D1224*D1227*D1228/(3.6*1000000)</f>
        <v>3.4844444444444442E-2</v>
      </c>
    </row>
    <row r="1231" spans="1:5" x14ac:dyDescent="0.25">
      <c r="A1231" s="28"/>
      <c r="B1231" s="17"/>
      <c r="C1231" s="17"/>
      <c r="D1231" s="17"/>
    </row>
    <row r="1232" spans="1:5" x14ac:dyDescent="0.25">
      <c r="A1232" s="36" t="s">
        <v>376</v>
      </c>
      <c r="B1232" s="17"/>
      <c r="C1232" s="17"/>
      <c r="D1232" s="17"/>
    </row>
    <row r="1233" spans="1:4" x14ac:dyDescent="0.25">
      <c r="A1233" s="11" t="s">
        <v>377</v>
      </c>
      <c r="B1233" s="17"/>
      <c r="C1233" s="20" t="s">
        <v>371</v>
      </c>
      <c r="D1233" s="54">
        <v>15</v>
      </c>
    </row>
    <row r="1234" spans="1:4" x14ac:dyDescent="0.25">
      <c r="A1234" s="11" t="s">
        <v>372</v>
      </c>
      <c r="B1234" s="17"/>
      <c r="C1234" s="20" t="s">
        <v>373</v>
      </c>
      <c r="D1234" s="54">
        <v>28</v>
      </c>
    </row>
    <row r="1235" spans="1:4" ht="15.75" x14ac:dyDescent="0.25">
      <c r="A1235" s="11" t="s">
        <v>374</v>
      </c>
      <c r="B1235" s="17"/>
      <c r="C1235" s="20" t="s">
        <v>183</v>
      </c>
      <c r="D1235" s="54">
        <f>D1220*D1224*D1233*D1234*0.000001</f>
        <v>4.2335999999999999E-2</v>
      </c>
    </row>
    <row r="1236" spans="1:4" ht="15.75" x14ac:dyDescent="0.25">
      <c r="A1236" s="11" t="s">
        <v>375</v>
      </c>
      <c r="B1236" s="17"/>
      <c r="C1236" s="20" t="s">
        <v>185</v>
      </c>
      <c r="D1236" s="54">
        <f>D1221*D1224*D1233*D1234/(3.6*1000000)</f>
        <v>6.5333333333333327E-2</v>
      </c>
    </row>
    <row r="1237" spans="1:4" x14ac:dyDescent="0.25">
      <c r="A1237" s="28"/>
      <c r="B1237" s="17"/>
      <c r="C1237" s="17"/>
      <c r="D1237" s="54"/>
    </row>
    <row r="1238" spans="1:4" x14ac:dyDescent="0.25">
      <c r="A1238" s="36" t="s">
        <v>378</v>
      </c>
      <c r="B1238" s="17"/>
      <c r="C1238" s="17"/>
      <c r="D1238" s="54"/>
    </row>
    <row r="1239" spans="1:4" x14ac:dyDescent="0.25">
      <c r="A1239" s="11" t="s">
        <v>377</v>
      </c>
      <c r="B1239" s="17"/>
      <c r="C1239" s="20" t="s">
        <v>371</v>
      </c>
      <c r="D1239" s="54">
        <v>8</v>
      </c>
    </row>
    <row r="1240" spans="1:4" x14ac:dyDescent="0.25">
      <c r="A1240" s="11" t="s">
        <v>372</v>
      </c>
      <c r="B1240" s="17"/>
      <c r="C1240" s="20" t="s">
        <v>373</v>
      </c>
      <c r="D1240" s="54">
        <v>28</v>
      </c>
    </row>
    <row r="1241" spans="1:4" ht="15.75" x14ac:dyDescent="0.25">
      <c r="A1241" s="11" t="s">
        <v>374</v>
      </c>
      <c r="B1241" s="17"/>
      <c r="C1241" s="20" t="s">
        <v>183</v>
      </c>
      <c r="D1241" s="54">
        <f>D1220*D1224*D1239*D1240*0.000001</f>
        <v>2.2579200000000001E-2</v>
      </c>
    </row>
    <row r="1242" spans="1:4" ht="15.75" x14ac:dyDescent="0.25">
      <c r="A1242" s="11" t="s">
        <v>375</v>
      </c>
      <c r="B1242" s="17"/>
      <c r="C1242" s="20" t="s">
        <v>185</v>
      </c>
      <c r="D1242" s="54">
        <f>D1221*D1224*D1239*D1240/(3.6*1000000)</f>
        <v>3.4844444444444442E-2</v>
      </c>
    </row>
    <row r="1243" spans="1:4" x14ac:dyDescent="0.25">
      <c r="A1243" s="28"/>
      <c r="B1243" s="17"/>
      <c r="C1243" s="17"/>
      <c r="D1243" s="17"/>
    </row>
    <row r="1244" spans="1:4" x14ac:dyDescent="0.25">
      <c r="A1244" s="36" t="s">
        <v>379</v>
      </c>
      <c r="B1244" s="17"/>
      <c r="C1244" s="17"/>
      <c r="D1244" s="17"/>
    </row>
    <row r="1245" spans="1:4" x14ac:dyDescent="0.25">
      <c r="A1245" s="11" t="s">
        <v>377</v>
      </c>
      <c r="B1245" s="17"/>
      <c r="C1245" s="20" t="s">
        <v>371</v>
      </c>
      <c r="D1245" s="54">
        <v>41</v>
      </c>
    </row>
    <row r="1246" spans="1:4" x14ac:dyDescent="0.25">
      <c r="A1246" s="11" t="s">
        <v>372</v>
      </c>
      <c r="B1246" s="17"/>
      <c r="C1246" s="20" t="s">
        <v>373</v>
      </c>
      <c r="D1246" s="54">
        <v>28</v>
      </c>
    </row>
    <row r="1247" spans="1:4" ht="15.75" x14ac:dyDescent="0.25">
      <c r="A1247" s="11" t="s">
        <v>374</v>
      </c>
      <c r="B1247" s="17"/>
      <c r="C1247" s="20" t="s">
        <v>183</v>
      </c>
      <c r="D1247" s="54">
        <f>D1220*D1224*D1245*D1246*0.000001</f>
        <v>0.1157184</v>
      </c>
    </row>
    <row r="1248" spans="1:4" ht="15.75" x14ac:dyDescent="0.25">
      <c r="A1248" s="11" t="s">
        <v>375</v>
      </c>
      <c r="B1248" s="17"/>
      <c r="C1248" s="20" t="s">
        <v>185</v>
      </c>
      <c r="D1248" s="54">
        <f>D1221*D1224*D1245*D1246/(3.6*1000000)</f>
        <v>0.17857777777777778</v>
      </c>
    </row>
    <row r="1249" spans="1:5" x14ac:dyDescent="0.25">
      <c r="A1249" s="28"/>
      <c r="B1249" s="17"/>
      <c r="C1249" s="17"/>
      <c r="D1249" s="54"/>
    </row>
    <row r="1250" spans="1:5" x14ac:dyDescent="0.25">
      <c r="A1250" s="36" t="s">
        <v>380</v>
      </c>
      <c r="B1250" s="17"/>
      <c r="C1250" s="17"/>
      <c r="D1250" s="54"/>
    </row>
    <row r="1251" spans="1:5" x14ac:dyDescent="0.25">
      <c r="A1251" s="11" t="s">
        <v>377</v>
      </c>
      <c r="B1251" s="17"/>
      <c r="C1251" s="20" t="s">
        <v>371</v>
      </c>
      <c r="D1251" s="54">
        <v>20</v>
      </c>
    </row>
    <row r="1252" spans="1:5" x14ac:dyDescent="0.25">
      <c r="A1252" s="11" t="s">
        <v>372</v>
      </c>
      <c r="B1252" s="17"/>
      <c r="C1252" s="20" t="s">
        <v>373</v>
      </c>
      <c r="D1252" s="54">
        <v>28</v>
      </c>
    </row>
    <row r="1253" spans="1:5" ht="15.75" x14ac:dyDescent="0.25">
      <c r="A1253" s="11" t="s">
        <v>374</v>
      </c>
      <c r="B1253" s="17"/>
      <c r="C1253" s="20" t="s">
        <v>183</v>
      </c>
      <c r="D1253" s="54">
        <f>D1220*D1224*D1251*D1252*0.000001</f>
        <v>5.6447999999999998E-2</v>
      </c>
    </row>
    <row r="1254" spans="1:5" ht="15.75" x14ac:dyDescent="0.25">
      <c r="A1254" s="11" t="s">
        <v>375</v>
      </c>
      <c r="B1254" s="17"/>
      <c r="C1254" s="20" t="s">
        <v>185</v>
      </c>
      <c r="D1254" s="54">
        <f>D1221*D1224*D1251*D1252/(3.6*1000000)</f>
        <v>8.7111111111111111E-2</v>
      </c>
    </row>
    <row r="1255" spans="1:5" x14ac:dyDescent="0.25">
      <c r="A1255" s="28"/>
      <c r="B1255" s="17"/>
      <c r="C1255" s="17"/>
      <c r="D1255" s="17"/>
      <c r="E1255" s="54"/>
    </row>
    <row r="1256" spans="1:5" x14ac:dyDescent="0.25">
      <c r="A1256" s="36" t="s">
        <v>381</v>
      </c>
      <c r="B1256" s="17"/>
      <c r="C1256" s="17"/>
      <c r="D1256" s="17"/>
      <c r="E1256" s="54"/>
    </row>
    <row r="1257" spans="1:5" x14ac:dyDescent="0.25">
      <c r="A1257" s="11" t="s">
        <v>377</v>
      </c>
      <c r="B1257" s="17"/>
      <c r="C1257" s="20" t="s">
        <v>371</v>
      </c>
      <c r="D1257" s="54">
        <v>8</v>
      </c>
    </row>
    <row r="1258" spans="1:5" x14ac:dyDescent="0.25">
      <c r="A1258" s="11" t="s">
        <v>372</v>
      </c>
      <c r="B1258" s="17"/>
      <c r="C1258" s="20" t="s">
        <v>373</v>
      </c>
      <c r="D1258" s="54">
        <v>28</v>
      </c>
    </row>
    <row r="1259" spans="1:5" ht="15.75" x14ac:dyDescent="0.25">
      <c r="A1259" s="11" t="s">
        <v>374</v>
      </c>
      <c r="B1259" s="17"/>
      <c r="C1259" s="20" t="s">
        <v>183</v>
      </c>
      <c r="D1259" s="54">
        <f>D1220*D1224*D1257*D1258*0.000001</f>
        <v>2.2579200000000001E-2</v>
      </c>
    </row>
    <row r="1260" spans="1:5" ht="15.75" x14ac:dyDescent="0.25">
      <c r="A1260" s="11" t="s">
        <v>382</v>
      </c>
      <c r="B1260" s="17"/>
      <c r="C1260" s="20" t="s">
        <v>185</v>
      </c>
      <c r="D1260" s="54">
        <f>D1221*D1224*D1257*D1258/(3.6*1000000)</f>
        <v>3.4844444444444442E-2</v>
      </c>
    </row>
    <row r="1261" spans="1:5" x14ac:dyDescent="0.25">
      <c r="A1261" s="28"/>
      <c r="B1261" s="17"/>
      <c r="C1261" s="17"/>
      <c r="D1261" s="17"/>
    </row>
    <row r="1262" spans="1:5" x14ac:dyDescent="0.25">
      <c r="A1262" s="11" t="s">
        <v>360</v>
      </c>
      <c r="B1262" s="17"/>
      <c r="C1262" s="17"/>
      <c r="D1262" s="54"/>
    </row>
    <row r="1263" spans="1:5" x14ac:dyDescent="0.25">
      <c r="A1263" s="11" t="s">
        <v>383</v>
      </c>
      <c r="B1263" s="17"/>
      <c r="C1263" s="20" t="s">
        <v>362</v>
      </c>
      <c r="D1263" s="57">
        <v>0.06</v>
      </c>
    </row>
    <row r="1264" spans="1:5" x14ac:dyDescent="0.25">
      <c r="A1264" s="11" t="s">
        <v>363</v>
      </c>
      <c r="B1264" s="17"/>
      <c r="C1264" s="20" t="s">
        <v>364</v>
      </c>
      <c r="D1264" s="54">
        <v>1.9</v>
      </c>
    </row>
    <row r="1265" spans="1:5" x14ac:dyDescent="0.25">
      <c r="A1265" s="11" t="s">
        <v>386</v>
      </c>
      <c r="B1265" s="17"/>
      <c r="C1265" s="17"/>
      <c r="D1265" s="17"/>
    </row>
    <row r="1266" spans="1:5" x14ac:dyDescent="0.25">
      <c r="A1266" s="11" t="s">
        <v>366</v>
      </c>
      <c r="B1266" s="17"/>
      <c r="C1266" s="17"/>
      <c r="D1266" s="17"/>
    </row>
    <row r="1267" spans="1:5" x14ac:dyDescent="0.25">
      <c r="A1267" s="11" t="s">
        <v>505</v>
      </c>
      <c r="B1267" s="17"/>
      <c r="C1267" s="20" t="s">
        <v>368</v>
      </c>
      <c r="D1267" s="54">
        <v>63</v>
      </c>
    </row>
    <row r="1268" spans="1:5" x14ac:dyDescent="0.25">
      <c r="A1268" s="28"/>
      <c r="B1268" s="17"/>
      <c r="C1268" s="17"/>
      <c r="D1268" s="17"/>
    </row>
    <row r="1269" spans="1:5" x14ac:dyDescent="0.25">
      <c r="A1269" s="36" t="s">
        <v>384</v>
      </c>
      <c r="B1269" s="17"/>
      <c r="C1269" s="17"/>
      <c r="D1269" s="17"/>
    </row>
    <row r="1270" spans="1:5" x14ac:dyDescent="0.25">
      <c r="A1270" s="11" t="s">
        <v>377</v>
      </c>
      <c r="B1270" s="17"/>
      <c r="C1270" s="20" t="s">
        <v>371</v>
      </c>
      <c r="D1270" s="54">
        <v>57.4</v>
      </c>
    </row>
    <row r="1271" spans="1:5" x14ac:dyDescent="0.25">
      <c r="A1271" s="11" t="s">
        <v>372</v>
      </c>
      <c r="B1271" s="17"/>
      <c r="C1271" s="20" t="s">
        <v>373</v>
      </c>
      <c r="D1271" s="54">
        <v>28</v>
      </c>
    </row>
    <row r="1272" spans="1:5" ht="15.75" x14ac:dyDescent="0.25">
      <c r="A1272" s="11" t="s">
        <v>374</v>
      </c>
      <c r="B1272" s="17"/>
      <c r="C1272" s="20" t="s">
        <v>183</v>
      </c>
      <c r="D1272" s="54">
        <f>D1263*D1267*D1270*D1271*0.000001</f>
        <v>6.0752159999999987E-3</v>
      </c>
    </row>
    <row r="1273" spans="1:5" ht="15.75" x14ac:dyDescent="0.25">
      <c r="A1273" s="11" t="s">
        <v>375</v>
      </c>
      <c r="B1273" s="17"/>
      <c r="C1273" s="20" t="s">
        <v>185</v>
      </c>
      <c r="D1273" s="54">
        <f>D1264*D1267*D1270*D1271/(3.6*1000000)</f>
        <v>5.3439399999999991E-2</v>
      </c>
    </row>
    <row r="1274" spans="1:5" x14ac:dyDescent="0.25">
      <c r="A1274" s="28"/>
      <c r="B1274" s="17"/>
      <c r="C1274" s="17"/>
      <c r="D1274" s="17"/>
    </row>
    <row r="1275" spans="1:5" x14ac:dyDescent="0.25">
      <c r="A1275" s="36" t="s">
        <v>385</v>
      </c>
      <c r="B1275" s="17"/>
      <c r="C1275" s="17"/>
      <c r="D1275" s="17"/>
    </row>
    <row r="1276" spans="1:5" x14ac:dyDescent="0.25">
      <c r="A1276" s="11" t="s">
        <v>377</v>
      </c>
      <c r="B1276" s="17"/>
      <c r="C1276" s="20" t="s">
        <v>371</v>
      </c>
      <c r="D1276" s="54">
        <v>42.6</v>
      </c>
    </row>
    <row r="1277" spans="1:5" x14ac:dyDescent="0.25">
      <c r="A1277" s="11" t="s">
        <v>372</v>
      </c>
      <c r="B1277" s="17"/>
      <c r="C1277" s="20" t="s">
        <v>373</v>
      </c>
      <c r="D1277" s="54">
        <v>28</v>
      </c>
    </row>
    <row r="1278" spans="1:5" ht="15.75" x14ac:dyDescent="0.25">
      <c r="A1278" s="11" t="s">
        <v>374</v>
      </c>
      <c r="B1278" s="17"/>
      <c r="C1278" s="20" t="s">
        <v>183</v>
      </c>
      <c r="D1278" s="54">
        <f>D1263*D1267*D1276*D1277*0.000001</f>
        <v>4.5087839999999992E-3</v>
      </c>
    </row>
    <row r="1279" spans="1:5" ht="15.75" x14ac:dyDescent="0.25">
      <c r="A1279" s="11" t="s">
        <v>375</v>
      </c>
      <c r="B1279" s="17"/>
      <c r="C1279" s="20" t="s">
        <v>185</v>
      </c>
      <c r="D1279" s="54">
        <f>D1264*D1267*D1276*D1277/(3.6*1000000)</f>
        <v>3.966059999999999E-2</v>
      </c>
    </row>
    <row r="1280" spans="1:5" x14ac:dyDescent="0.25">
      <c r="A1280" s="28"/>
      <c r="B1280" s="17"/>
      <c r="C1280" s="17"/>
      <c r="D1280" s="17"/>
      <c r="E1280" s="17"/>
    </row>
    <row r="1281" spans="1:5" ht="15.75" thickBot="1" x14ac:dyDescent="0.3">
      <c r="A1281" s="11" t="s">
        <v>387</v>
      </c>
      <c r="B1281" s="17"/>
      <c r="C1281" s="17"/>
      <c r="D1281" s="17"/>
      <c r="E1281" s="17"/>
    </row>
    <row r="1282" spans="1:5" ht="15.75" thickBot="1" x14ac:dyDescent="0.3">
      <c r="A1282" s="12" t="s">
        <v>63</v>
      </c>
      <c r="B1282" s="13" t="s">
        <v>64</v>
      </c>
      <c r="C1282" s="13" t="s">
        <v>65</v>
      </c>
      <c r="D1282" s="13" t="s">
        <v>66</v>
      </c>
      <c r="E1282" s="17"/>
    </row>
    <row r="1283" spans="1:5" ht="15.75" thickBot="1" x14ac:dyDescent="0.3">
      <c r="A1283" s="14">
        <v>616</v>
      </c>
      <c r="B1283" s="15" t="s">
        <v>388</v>
      </c>
      <c r="C1283" s="58">
        <f>D1273</f>
        <v>5.3439399999999991E-2</v>
      </c>
      <c r="D1283" s="58">
        <f>D1272</f>
        <v>6.0752159999999987E-3</v>
      </c>
      <c r="E1283" s="17"/>
    </row>
    <row r="1284" spans="1:5" ht="15.75" thickBot="1" x14ac:dyDescent="0.3">
      <c r="A1284" s="14">
        <v>621</v>
      </c>
      <c r="B1284" s="15" t="s">
        <v>389</v>
      </c>
      <c r="C1284" s="58">
        <f>D1248</f>
        <v>0.17857777777777778</v>
      </c>
      <c r="D1284" s="58">
        <f>D1247</f>
        <v>0.1157184</v>
      </c>
      <c r="E1284" s="17"/>
    </row>
    <row r="1285" spans="1:5" ht="15.75" thickBot="1" x14ac:dyDescent="0.3">
      <c r="A1285" s="14">
        <v>1042</v>
      </c>
      <c r="B1285" s="15" t="s">
        <v>390</v>
      </c>
      <c r="C1285" s="58">
        <f>D1236</f>
        <v>6.5333333333333327E-2</v>
      </c>
      <c r="D1285" s="58">
        <f>D1235</f>
        <v>4.2335999999999999E-2</v>
      </c>
      <c r="E1285" s="17"/>
    </row>
    <row r="1286" spans="1:5" ht="15.75" thickBot="1" x14ac:dyDescent="0.3">
      <c r="A1286" s="14">
        <v>1061</v>
      </c>
      <c r="B1286" s="15" t="s">
        <v>391</v>
      </c>
      <c r="C1286" s="58">
        <f>D1254</f>
        <v>8.7111111111111111E-2</v>
      </c>
      <c r="D1286" s="58">
        <f>D1253</f>
        <v>5.6447999999999998E-2</v>
      </c>
      <c r="E1286" s="17"/>
    </row>
    <row r="1287" spans="1:5" ht="15.75" thickBot="1" x14ac:dyDescent="0.3">
      <c r="A1287" s="14">
        <v>1119</v>
      </c>
      <c r="B1287" s="15" t="s">
        <v>392</v>
      </c>
      <c r="C1287" s="58">
        <f>D1260</f>
        <v>3.4844444444444442E-2</v>
      </c>
      <c r="D1287" s="58">
        <f>D1259</f>
        <v>2.2579200000000001E-2</v>
      </c>
      <c r="E1287" s="17"/>
    </row>
    <row r="1288" spans="1:5" ht="15.75" thickBot="1" x14ac:dyDescent="0.3">
      <c r="A1288" s="14">
        <v>1210</v>
      </c>
      <c r="B1288" s="15" t="s">
        <v>393</v>
      </c>
      <c r="C1288" s="58">
        <f>D1242</f>
        <v>3.4844444444444442E-2</v>
      </c>
      <c r="D1288" s="58">
        <f>D1241</f>
        <v>2.2579200000000001E-2</v>
      </c>
      <c r="E1288" s="17"/>
    </row>
    <row r="1289" spans="1:5" ht="15.75" thickBot="1" x14ac:dyDescent="0.3">
      <c r="A1289" s="14">
        <v>1401</v>
      </c>
      <c r="B1289" s="15" t="s">
        <v>394</v>
      </c>
      <c r="C1289" s="58">
        <f>D1230</f>
        <v>3.4844444444444442E-2</v>
      </c>
      <c r="D1289" s="58">
        <f>D1229</f>
        <v>2.2579200000000001E-2</v>
      </c>
      <c r="E1289" s="17"/>
    </row>
    <row r="1290" spans="1:5" ht="15.75" thickBot="1" x14ac:dyDescent="0.3">
      <c r="A1290" s="14">
        <v>2752</v>
      </c>
      <c r="B1290" s="15" t="s">
        <v>395</v>
      </c>
      <c r="C1290" s="58">
        <f>D1279</f>
        <v>3.966059999999999E-2</v>
      </c>
      <c r="D1290" s="58">
        <f>D1278</f>
        <v>4.5087839999999992E-3</v>
      </c>
      <c r="E1290" s="17"/>
    </row>
    <row r="1292" spans="1:5" x14ac:dyDescent="0.25">
      <c r="A1292" s="79" t="s">
        <v>536</v>
      </c>
    </row>
    <row r="1293" spans="1:5" x14ac:dyDescent="0.25">
      <c r="A1293" s="79" t="s">
        <v>397</v>
      </c>
    </row>
    <row r="1294" spans="1:5" x14ac:dyDescent="0.25">
      <c r="A1294" s="54" t="s">
        <v>0</v>
      </c>
      <c r="B1294" s="17"/>
      <c r="C1294" s="17"/>
      <c r="D1294" s="17"/>
      <c r="E1294" s="17"/>
    </row>
    <row r="1295" spans="1:5" x14ac:dyDescent="0.25">
      <c r="A1295" s="17" t="s">
        <v>398</v>
      </c>
      <c r="B1295" s="17"/>
      <c r="C1295" s="17"/>
      <c r="D1295" s="17"/>
      <c r="E1295" s="17"/>
    </row>
    <row r="1296" spans="1:5" x14ac:dyDescent="0.25">
      <c r="A1296" s="17" t="s">
        <v>399</v>
      </c>
      <c r="B1296" s="17"/>
      <c r="C1296" s="17"/>
      <c r="D1296" s="17"/>
      <c r="E1296" s="17"/>
    </row>
    <row r="1297" spans="1:5" x14ac:dyDescent="0.25">
      <c r="A1297" s="17" t="s">
        <v>400</v>
      </c>
      <c r="B1297" s="17"/>
      <c r="C1297" s="17"/>
      <c r="D1297" s="17"/>
      <c r="E1297" s="17"/>
    </row>
    <row r="1298" spans="1:5" x14ac:dyDescent="0.25">
      <c r="A1298" s="17"/>
      <c r="B1298" s="17"/>
      <c r="C1298" s="17"/>
      <c r="D1298" s="17"/>
      <c r="E1298" s="17"/>
    </row>
    <row r="1299" spans="1:5" x14ac:dyDescent="0.25">
      <c r="A1299" s="73" t="s">
        <v>334</v>
      </c>
      <c r="B1299" s="17"/>
      <c r="C1299" s="17"/>
      <c r="D1299" s="17"/>
      <c r="E1299" s="17"/>
    </row>
    <row r="1300" spans="1:5" x14ac:dyDescent="0.25">
      <c r="A1300" s="74" t="s">
        <v>401</v>
      </c>
      <c r="B1300" s="17"/>
      <c r="C1300" s="17"/>
      <c r="D1300" s="17"/>
      <c r="E1300" s="17"/>
    </row>
    <row r="1301" spans="1:5" x14ac:dyDescent="0.25">
      <c r="A1301" s="74" t="s">
        <v>402</v>
      </c>
      <c r="B1301" s="17"/>
      <c r="C1301" s="17"/>
      <c r="D1301" s="17"/>
      <c r="E1301" s="17"/>
    </row>
    <row r="1302" spans="1:5" x14ac:dyDescent="0.25">
      <c r="A1302" s="74" t="s">
        <v>403</v>
      </c>
      <c r="B1302" s="17"/>
      <c r="C1302" s="17"/>
      <c r="D1302" s="17"/>
      <c r="E1302" s="17"/>
    </row>
    <row r="1303" spans="1:5" x14ac:dyDescent="0.25">
      <c r="A1303" s="74" t="s">
        <v>404</v>
      </c>
      <c r="B1303" s="17"/>
      <c r="C1303" s="17"/>
      <c r="D1303" s="17"/>
      <c r="E1303" s="17"/>
    </row>
    <row r="1304" spans="1:5" x14ac:dyDescent="0.25">
      <c r="A1304" s="74"/>
      <c r="B1304" s="17"/>
      <c r="C1304" s="17"/>
      <c r="D1304" s="17"/>
      <c r="E1304" s="17"/>
    </row>
    <row r="1305" spans="1:5" x14ac:dyDescent="0.25">
      <c r="A1305" s="17" t="s">
        <v>405</v>
      </c>
      <c r="B1305" s="17"/>
      <c r="C1305" s="17"/>
      <c r="D1305" s="17"/>
      <c r="E1305" s="17"/>
    </row>
    <row r="1306" spans="1:5" x14ac:dyDescent="0.25">
      <c r="A1306" s="2" t="s">
        <v>406</v>
      </c>
      <c r="B1306" s="2"/>
      <c r="C1306" s="3" t="s">
        <v>407</v>
      </c>
      <c r="D1306" s="80">
        <v>1.2</v>
      </c>
    </row>
    <row r="1307" spans="1:5" x14ac:dyDescent="0.25">
      <c r="A1307" s="17" t="s">
        <v>408</v>
      </c>
      <c r="B1307" s="17"/>
      <c r="C1307" s="20" t="s">
        <v>137</v>
      </c>
      <c r="D1307" s="80">
        <v>60</v>
      </c>
    </row>
    <row r="1308" spans="1:5" x14ac:dyDescent="0.25">
      <c r="A1308" s="54" t="s">
        <v>409</v>
      </c>
      <c r="B1308" s="17"/>
      <c r="C1308" s="17"/>
      <c r="D1308" s="38"/>
    </row>
    <row r="1309" spans="1:5" x14ac:dyDescent="0.25">
      <c r="A1309" s="17" t="s">
        <v>410</v>
      </c>
      <c r="B1309" s="17"/>
      <c r="C1309" s="17"/>
      <c r="D1309" s="38"/>
    </row>
    <row r="1310" spans="1:5" x14ac:dyDescent="0.25">
      <c r="A1310" s="17" t="s">
        <v>411</v>
      </c>
      <c r="B1310" s="17"/>
      <c r="C1310" s="17"/>
      <c r="D1310" s="38"/>
    </row>
    <row r="1311" spans="1:5" x14ac:dyDescent="0.25">
      <c r="A1311" s="17"/>
      <c r="B1311" s="17"/>
      <c r="C1311" s="17"/>
      <c r="D1311" s="38"/>
    </row>
    <row r="1312" spans="1:5" ht="15.75" x14ac:dyDescent="0.25">
      <c r="A1312" s="69" t="s">
        <v>412</v>
      </c>
      <c r="B1312" s="17"/>
      <c r="C1312" s="17"/>
      <c r="D1312" s="81"/>
    </row>
    <row r="1313" spans="1:4" x14ac:dyDescent="0.25">
      <c r="A1313" s="17"/>
      <c r="B1313" s="17"/>
      <c r="C1313" s="20"/>
      <c r="D1313" s="81"/>
    </row>
    <row r="1314" spans="1:4" x14ac:dyDescent="0.25">
      <c r="A1314" s="17" t="s">
        <v>413</v>
      </c>
      <c r="B1314" s="17"/>
      <c r="C1314" s="20" t="s">
        <v>407</v>
      </c>
      <c r="D1314" s="82">
        <f>D1306/D1307</f>
        <v>0.02</v>
      </c>
    </row>
    <row r="1315" spans="1:4" x14ac:dyDescent="0.25">
      <c r="A1315" s="17" t="s">
        <v>414</v>
      </c>
      <c r="B1315" s="17"/>
      <c r="C1315" s="20" t="s">
        <v>415</v>
      </c>
      <c r="D1315" s="81">
        <v>0.1</v>
      </c>
    </row>
    <row r="1316" spans="1:4" ht="15.75" x14ac:dyDescent="0.25">
      <c r="A1316" s="17" t="s">
        <v>416</v>
      </c>
      <c r="B1316" s="17"/>
      <c r="C1316" s="20" t="s">
        <v>417</v>
      </c>
      <c r="D1316" s="81">
        <v>15.72</v>
      </c>
    </row>
    <row r="1317" spans="1:4" ht="15.75" x14ac:dyDescent="0.25">
      <c r="A1317" s="17" t="s">
        <v>418</v>
      </c>
      <c r="B1317" s="17"/>
      <c r="C1317" s="20" t="s">
        <v>419</v>
      </c>
      <c r="D1317" s="81">
        <v>5</v>
      </c>
    </row>
    <row r="1318" spans="1:4" x14ac:dyDescent="0.25">
      <c r="A1318" s="17" t="s">
        <v>420</v>
      </c>
      <c r="B1318" s="17"/>
      <c r="C1318" s="20" t="s">
        <v>421</v>
      </c>
      <c r="D1318" s="81">
        <v>4</v>
      </c>
    </row>
    <row r="1319" spans="1:4" x14ac:dyDescent="0.25">
      <c r="A1319" s="17" t="s">
        <v>422</v>
      </c>
      <c r="B1319" s="17"/>
      <c r="C1319" s="20" t="s">
        <v>423</v>
      </c>
      <c r="D1319" s="81">
        <v>0</v>
      </c>
    </row>
    <row r="1320" spans="1:4" x14ac:dyDescent="0.25">
      <c r="A1320" s="17"/>
      <c r="B1320" s="17"/>
      <c r="C1320" s="20"/>
      <c r="D1320" s="81"/>
    </row>
    <row r="1321" spans="1:4" x14ac:dyDescent="0.25">
      <c r="A1321" s="54" t="s">
        <v>424</v>
      </c>
      <c r="B1321" s="17"/>
      <c r="C1321" s="20"/>
      <c r="D1321" s="81"/>
    </row>
    <row r="1322" spans="1:4" x14ac:dyDescent="0.25">
      <c r="A1322" s="17" t="s">
        <v>425</v>
      </c>
      <c r="B1322" s="17"/>
      <c r="C1322" s="20"/>
      <c r="D1322" s="81"/>
    </row>
    <row r="1323" spans="1:4" x14ac:dyDescent="0.25">
      <c r="A1323" s="17" t="s">
        <v>426</v>
      </c>
      <c r="B1323" s="17"/>
      <c r="C1323" s="20"/>
      <c r="D1323" s="81"/>
    </row>
    <row r="1324" spans="1:4" ht="15.75" x14ac:dyDescent="0.25">
      <c r="A1324" s="69" t="s">
        <v>427</v>
      </c>
      <c r="B1324" s="17"/>
      <c r="C1324" s="17"/>
      <c r="D1324" s="81"/>
    </row>
    <row r="1325" spans="1:4" x14ac:dyDescent="0.25">
      <c r="A1325" s="17"/>
      <c r="B1325" s="17"/>
      <c r="C1325" s="17"/>
      <c r="D1325" s="81"/>
    </row>
    <row r="1326" spans="1:4" x14ac:dyDescent="0.25">
      <c r="A1326" s="17" t="s">
        <v>428</v>
      </c>
      <c r="B1326" s="17"/>
      <c r="C1326" s="20" t="s">
        <v>407</v>
      </c>
      <c r="D1326" s="83">
        <f>D1314*1000</f>
        <v>20</v>
      </c>
    </row>
    <row r="1327" spans="1:4" ht="15.75" x14ac:dyDescent="0.25">
      <c r="A1327" s="17" t="s">
        <v>429</v>
      </c>
      <c r="B1327" s="17"/>
      <c r="C1327" s="20" t="s">
        <v>430</v>
      </c>
      <c r="D1327" s="81">
        <v>0.1</v>
      </c>
    </row>
    <row r="1328" spans="1:4" ht="15.75" x14ac:dyDescent="0.25">
      <c r="A1328" s="17" t="s">
        <v>431</v>
      </c>
      <c r="B1328" s="17"/>
      <c r="C1328" s="20" t="s">
        <v>432</v>
      </c>
      <c r="D1328" s="81">
        <v>0.3</v>
      </c>
    </row>
    <row r="1329" spans="1:4" ht="15.75" x14ac:dyDescent="0.25">
      <c r="A1329" s="17" t="s">
        <v>433</v>
      </c>
      <c r="B1329" s="17"/>
      <c r="C1329" s="20" t="s">
        <v>434</v>
      </c>
      <c r="D1329" s="81">
        <v>0</v>
      </c>
    </row>
    <row r="1330" spans="1:4" x14ac:dyDescent="0.25">
      <c r="A1330" s="17"/>
      <c r="B1330" s="17"/>
      <c r="C1330" s="17"/>
      <c r="D1330" s="38"/>
    </row>
    <row r="1331" spans="1:4" x14ac:dyDescent="0.25">
      <c r="A1331" s="54" t="s">
        <v>435</v>
      </c>
      <c r="B1331" s="17"/>
      <c r="C1331" s="17"/>
      <c r="D1331" s="38"/>
    </row>
    <row r="1332" spans="1:4" x14ac:dyDescent="0.25">
      <c r="A1332" s="17" t="s">
        <v>436</v>
      </c>
      <c r="B1332" s="17"/>
      <c r="C1332" s="17"/>
      <c r="D1332" s="38"/>
    </row>
    <row r="1333" spans="1:4" x14ac:dyDescent="0.25">
      <c r="A1333" s="17" t="s">
        <v>437</v>
      </c>
      <c r="B1333" s="17"/>
      <c r="C1333" s="17"/>
      <c r="D1333" s="38"/>
    </row>
    <row r="1334" spans="1:4" x14ac:dyDescent="0.25">
      <c r="A1334" s="69" t="s">
        <v>438</v>
      </c>
      <c r="B1334" s="17"/>
      <c r="C1334" s="17"/>
      <c r="D1334" s="81"/>
    </row>
    <row r="1335" spans="1:4" x14ac:dyDescent="0.25">
      <c r="A1335" s="17"/>
      <c r="B1335" s="17"/>
      <c r="C1335" s="17"/>
      <c r="D1335" s="81"/>
    </row>
    <row r="1336" spans="1:4" x14ac:dyDescent="0.25">
      <c r="A1336" s="17" t="s">
        <v>439</v>
      </c>
      <c r="B1336" s="17"/>
      <c r="C1336" s="17"/>
      <c r="D1336" s="81"/>
    </row>
    <row r="1337" spans="1:4" ht="15.75" x14ac:dyDescent="0.25">
      <c r="A1337" s="69" t="s">
        <v>440</v>
      </c>
      <c r="B1337" s="17"/>
      <c r="C1337" s="20" t="s">
        <v>441</v>
      </c>
      <c r="D1337" s="84">
        <f>D1339*D1341*D1316/1013</f>
        <v>1.5518262586377098E-2</v>
      </c>
    </row>
    <row r="1338" spans="1:4" x14ac:dyDescent="0.25">
      <c r="A1338" s="17"/>
      <c r="B1338" s="17"/>
      <c r="C1338" s="17"/>
      <c r="D1338" s="38"/>
    </row>
    <row r="1339" spans="1:4" x14ac:dyDescent="0.25">
      <c r="A1339" s="17" t="s">
        <v>442</v>
      </c>
      <c r="B1339" s="17"/>
      <c r="C1339" s="20" t="s">
        <v>443</v>
      </c>
      <c r="D1339" s="81">
        <v>1</v>
      </c>
    </row>
    <row r="1340" spans="1:4" x14ac:dyDescent="0.25">
      <c r="A1340" s="17" t="s">
        <v>444</v>
      </c>
      <c r="B1340" s="17"/>
      <c r="C1340" s="17"/>
      <c r="D1340" s="38"/>
    </row>
    <row r="1341" spans="1:4" x14ac:dyDescent="0.25">
      <c r="A1341" s="17" t="s">
        <v>445</v>
      </c>
      <c r="B1341" s="17"/>
      <c r="C1341" s="20" t="s">
        <v>446</v>
      </c>
      <c r="D1341" s="81">
        <v>1</v>
      </c>
    </row>
    <row r="1342" spans="1:4" x14ac:dyDescent="0.25">
      <c r="A1342" s="17"/>
      <c r="B1342" s="17"/>
      <c r="C1342" s="20"/>
      <c r="D1342" s="38"/>
    </row>
    <row r="1343" spans="1:4" x14ac:dyDescent="0.25">
      <c r="A1343" s="54" t="s">
        <v>447</v>
      </c>
      <c r="B1343" s="17"/>
      <c r="C1343" s="17"/>
      <c r="D1343" s="38"/>
    </row>
    <row r="1344" spans="1:4" x14ac:dyDescent="0.25">
      <c r="A1344" s="17" t="s">
        <v>448</v>
      </c>
      <c r="B1344" s="17"/>
      <c r="C1344" s="17"/>
      <c r="D1344" s="38"/>
    </row>
    <row r="1345" spans="1:4" x14ac:dyDescent="0.25">
      <c r="A1345" s="17" t="s">
        <v>449</v>
      </c>
      <c r="B1345" s="17"/>
      <c r="C1345" s="17"/>
      <c r="D1345" s="38"/>
    </row>
    <row r="1346" spans="1:4" ht="15.75" x14ac:dyDescent="0.25">
      <c r="A1346" s="69" t="s">
        <v>450</v>
      </c>
      <c r="B1346" s="17"/>
      <c r="C1346" s="17"/>
      <c r="D1346" s="81"/>
    </row>
    <row r="1347" spans="1:4" x14ac:dyDescent="0.25">
      <c r="A1347" s="17"/>
      <c r="B1347" s="17"/>
      <c r="C1347" s="17"/>
      <c r="D1347" s="38"/>
    </row>
    <row r="1348" spans="1:4" x14ac:dyDescent="0.25">
      <c r="A1348" s="17" t="s">
        <v>451</v>
      </c>
      <c r="B1348" s="17"/>
      <c r="C1348" s="20" t="s">
        <v>452</v>
      </c>
      <c r="D1348" s="81">
        <v>0.5</v>
      </c>
    </row>
    <row r="1349" spans="1:4" x14ac:dyDescent="0.25">
      <c r="A1349" s="17" t="s">
        <v>453</v>
      </c>
      <c r="B1349" s="17"/>
      <c r="C1349" s="17"/>
      <c r="D1349" s="81"/>
    </row>
    <row r="1350" spans="1:4" x14ac:dyDescent="0.25">
      <c r="A1350" s="17" t="s">
        <v>454</v>
      </c>
      <c r="B1350" s="17"/>
      <c r="C1350" s="69"/>
      <c r="D1350" s="81"/>
    </row>
    <row r="1351" spans="1:4" ht="15.75" x14ac:dyDescent="0.25">
      <c r="A1351" s="69" t="s">
        <v>455</v>
      </c>
      <c r="B1351" s="17"/>
      <c r="C1351" s="20" t="s">
        <v>456</v>
      </c>
      <c r="D1351" s="81">
        <v>0.16059999999999999</v>
      </c>
    </row>
    <row r="1352" spans="1:4" x14ac:dyDescent="0.25">
      <c r="A1352" s="17"/>
      <c r="B1352" s="17"/>
      <c r="C1352" s="17"/>
      <c r="D1352" s="38"/>
    </row>
    <row r="1353" spans="1:4" ht="15.75" x14ac:dyDescent="0.25">
      <c r="A1353" s="17" t="s">
        <v>457</v>
      </c>
      <c r="B1353" s="17"/>
      <c r="C1353" s="85" t="s">
        <v>458</v>
      </c>
      <c r="D1353" s="81">
        <v>0.31447999999999998</v>
      </c>
    </row>
    <row r="1354" spans="1:4" x14ac:dyDescent="0.25">
      <c r="A1354" s="17"/>
      <c r="B1354" s="17"/>
      <c r="C1354" s="17"/>
      <c r="D1354" s="38"/>
    </row>
    <row r="1355" spans="1:4" x14ac:dyDescent="0.25">
      <c r="A1355" s="54" t="s">
        <v>459</v>
      </c>
      <c r="B1355" s="17"/>
      <c r="C1355" s="86"/>
      <c r="D1355" s="38"/>
    </row>
    <row r="1356" spans="1:4" x14ac:dyDescent="0.25">
      <c r="A1356" s="17" t="s">
        <v>460</v>
      </c>
      <c r="B1356" s="17"/>
      <c r="C1356" s="17"/>
      <c r="D1356" s="38"/>
    </row>
    <row r="1357" spans="1:4" x14ac:dyDescent="0.25">
      <c r="A1357" s="17" t="s">
        <v>461</v>
      </c>
      <c r="B1357" s="17"/>
      <c r="C1357" s="17"/>
      <c r="D1357" s="38"/>
    </row>
    <row r="1358" spans="1:4" x14ac:dyDescent="0.25">
      <c r="A1358" s="69" t="s">
        <v>462</v>
      </c>
      <c r="B1358" s="17"/>
      <c r="C1358" s="17"/>
      <c r="D1358" s="81"/>
    </row>
    <row r="1359" spans="1:4" x14ac:dyDescent="0.25">
      <c r="A1359" s="17"/>
      <c r="B1359" s="17"/>
      <c r="C1359" s="17"/>
      <c r="D1359" s="81"/>
    </row>
    <row r="1360" spans="1:4" x14ac:dyDescent="0.25">
      <c r="A1360" s="17" t="s">
        <v>463</v>
      </c>
      <c r="B1360" s="17"/>
      <c r="C1360" s="17"/>
      <c r="D1360" s="81"/>
    </row>
    <row r="1361" spans="1:4" x14ac:dyDescent="0.25">
      <c r="A1361" s="17" t="s">
        <v>464</v>
      </c>
      <c r="B1361" s="17"/>
      <c r="C1361" s="17"/>
      <c r="D1361" s="38"/>
    </row>
    <row r="1362" spans="1:4" ht="15.75" x14ac:dyDescent="0.25">
      <c r="A1362" s="69" t="s">
        <v>465</v>
      </c>
      <c r="B1362" s="17"/>
      <c r="C1362" s="20" t="s">
        <v>466</v>
      </c>
      <c r="D1362" s="84">
        <f>0.278*D1314*(((0.1+1.08*D1364)*(D1316+6*D1365)/1000)+0.0124*D1365)*((273+D1366)/273)</f>
        <v>1.3724058952673994E-2</v>
      </c>
    </row>
    <row r="1363" spans="1:4" x14ac:dyDescent="0.25">
      <c r="A1363" s="17"/>
      <c r="B1363" s="17"/>
      <c r="C1363" s="17"/>
      <c r="D1363" s="38"/>
    </row>
    <row r="1364" spans="1:4" x14ac:dyDescent="0.25">
      <c r="A1364" s="17" t="s">
        <v>467</v>
      </c>
      <c r="B1364" s="17"/>
      <c r="C1364" s="20" t="s">
        <v>468</v>
      </c>
      <c r="D1364" s="81">
        <v>2.5</v>
      </c>
    </row>
    <row r="1365" spans="1:4" x14ac:dyDescent="0.25">
      <c r="A1365" s="17" t="s">
        <v>469</v>
      </c>
      <c r="B1365" s="17"/>
      <c r="C1365" s="20" t="s">
        <v>470</v>
      </c>
      <c r="D1365" s="81">
        <v>20</v>
      </c>
    </row>
    <row r="1366" spans="1:4" x14ac:dyDescent="0.25">
      <c r="A1366" s="17" t="s">
        <v>471</v>
      </c>
      <c r="B1366" s="17"/>
      <c r="C1366" s="20" t="s">
        <v>472</v>
      </c>
      <c r="D1366" s="81">
        <v>800</v>
      </c>
    </row>
    <row r="1367" spans="1:4" x14ac:dyDescent="0.25">
      <c r="A1367" s="17" t="s">
        <v>473</v>
      </c>
      <c r="B1367" s="17"/>
      <c r="C1367" s="20" t="s">
        <v>474</v>
      </c>
      <c r="D1367" s="81">
        <v>1.2E-2</v>
      </c>
    </row>
    <row r="1368" spans="1:4" x14ac:dyDescent="0.25">
      <c r="A1368" s="17"/>
      <c r="B1368" s="17"/>
      <c r="C1368" s="17"/>
      <c r="D1368" s="38"/>
    </row>
    <row r="1369" spans="1:4" x14ac:dyDescent="0.25">
      <c r="A1369" s="54" t="s">
        <v>475</v>
      </c>
      <c r="B1369" s="17"/>
      <c r="C1369" s="86"/>
      <c r="D1369" s="38"/>
    </row>
    <row r="1370" spans="1:4" x14ac:dyDescent="0.25">
      <c r="A1370" s="17" t="s">
        <v>476</v>
      </c>
      <c r="B1370" s="17"/>
      <c r="C1370" s="17"/>
      <c r="D1370" s="38"/>
    </row>
    <row r="1371" spans="1:4" x14ac:dyDescent="0.25">
      <c r="A1371" s="17" t="s">
        <v>461</v>
      </c>
      <c r="B1371" s="17"/>
      <c r="C1371" s="17"/>
      <c r="D1371" s="38"/>
    </row>
    <row r="1372" spans="1:4" x14ac:dyDescent="0.25">
      <c r="A1372" s="69" t="s">
        <v>477</v>
      </c>
      <c r="B1372" s="17"/>
      <c r="C1372" s="17"/>
      <c r="D1372" s="81"/>
    </row>
    <row r="1373" spans="1:4" x14ac:dyDescent="0.25">
      <c r="A1373" s="17"/>
      <c r="B1373" s="17"/>
      <c r="C1373" s="17"/>
      <c r="D1373" s="81"/>
    </row>
    <row r="1374" spans="1:4" x14ac:dyDescent="0.25">
      <c r="A1374" s="17" t="s">
        <v>478</v>
      </c>
      <c r="B1374" s="17"/>
      <c r="C1374" s="20" t="s">
        <v>479</v>
      </c>
      <c r="D1374" s="81">
        <v>2.5000000000000001E-2</v>
      </c>
    </row>
    <row r="1375" spans="1:4" x14ac:dyDescent="0.25">
      <c r="A1375" s="17"/>
      <c r="B1375" s="17"/>
      <c r="C1375" s="17"/>
      <c r="D1375" s="38"/>
    </row>
    <row r="1376" spans="1:4" x14ac:dyDescent="0.25">
      <c r="A1376" s="43" t="s">
        <v>480</v>
      </c>
      <c r="B1376" s="17"/>
      <c r="C1376" s="17"/>
      <c r="D1376" s="38"/>
    </row>
    <row r="1377" spans="1:4" x14ac:dyDescent="0.25">
      <c r="A1377" s="17" t="s">
        <v>481</v>
      </c>
      <c r="B1377" s="17"/>
      <c r="C1377" s="17"/>
      <c r="D1377" s="38"/>
    </row>
    <row r="1378" spans="1:4" x14ac:dyDescent="0.25">
      <c r="A1378" s="17" t="s">
        <v>482</v>
      </c>
      <c r="B1378" s="17"/>
      <c r="C1378" s="17"/>
      <c r="D1378" s="17"/>
    </row>
    <row r="1379" spans="1:4" x14ac:dyDescent="0.25">
      <c r="A1379" s="17"/>
      <c r="B1379" s="20" t="s">
        <v>483</v>
      </c>
      <c r="C1379" s="17"/>
      <c r="D1379" s="17"/>
    </row>
    <row r="1380" spans="1:4" x14ac:dyDescent="0.25">
      <c r="A1380" s="17"/>
      <c r="B1380" s="17"/>
      <c r="C1380" s="17"/>
      <c r="D1380" s="17"/>
    </row>
    <row r="1381" spans="1:4" x14ac:dyDescent="0.25">
      <c r="A1381" s="17" t="s">
        <v>484</v>
      </c>
      <c r="B1381" s="17"/>
      <c r="C1381" s="20"/>
      <c r="D1381" s="17"/>
    </row>
    <row r="1382" spans="1:4" x14ac:dyDescent="0.25">
      <c r="A1382" s="17"/>
      <c r="B1382" s="17"/>
      <c r="C1382" s="17"/>
      <c r="D1382" s="20"/>
    </row>
    <row r="1383" spans="1:4" x14ac:dyDescent="0.25">
      <c r="A1383" s="43" t="s">
        <v>542</v>
      </c>
      <c r="B1383" s="17"/>
      <c r="C1383" s="17"/>
      <c r="D1383" s="20"/>
    </row>
    <row r="1384" spans="1:4" x14ac:dyDescent="0.25">
      <c r="A1384" s="17" t="s">
        <v>485</v>
      </c>
      <c r="B1384" s="17"/>
      <c r="C1384" s="20" t="s">
        <v>486</v>
      </c>
      <c r="D1384" s="87">
        <f>1000*D1315*((D1317+D1318*(D1316/32.7)/100)*D1314*(1-D1319))</f>
        <v>10.038458715596331</v>
      </c>
    </row>
    <row r="1385" spans="1:4" x14ac:dyDescent="0.25">
      <c r="A1385" s="17" t="s">
        <v>487</v>
      </c>
      <c r="B1385" s="17"/>
      <c r="C1385" s="20" t="s">
        <v>488</v>
      </c>
      <c r="D1385" s="46">
        <f>D1384*1000/3600</f>
        <v>2.7884607543323141</v>
      </c>
    </row>
    <row r="1386" spans="1:4" x14ac:dyDescent="0.25">
      <c r="A1386" s="17" t="s">
        <v>489</v>
      </c>
      <c r="B1386" s="17"/>
      <c r="C1386" s="20" t="s">
        <v>490</v>
      </c>
      <c r="D1386" s="46">
        <f>0.0036*D1307*D1385</f>
        <v>0.60230752293577983</v>
      </c>
    </row>
    <row r="1387" spans="1:4" x14ac:dyDescent="0.25">
      <c r="A1387" s="17"/>
      <c r="B1387" s="17"/>
      <c r="C1387" s="17"/>
      <c r="D1387" s="20"/>
    </row>
    <row r="1388" spans="1:4" x14ac:dyDescent="0.25">
      <c r="A1388" s="43" t="s">
        <v>147</v>
      </c>
      <c r="B1388" s="17"/>
      <c r="C1388" s="17"/>
      <c r="D1388" s="20"/>
    </row>
    <row r="1389" spans="1:4" x14ac:dyDescent="0.25">
      <c r="A1389" s="17" t="s">
        <v>491</v>
      </c>
      <c r="B1389" s="17"/>
      <c r="C1389" s="20" t="s">
        <v>492</v>
      </c>
      <c r="D1389" s="88">
        <f>0.001*D1337*D1314*(1-(D1318/100))</f>
        <v>2.9795064165844025E-7</v>
      </c>
    </row>
    <row r="1390" spans="1:4" x14ac:dyDescent="0.25">
      <c r="A1390" s="17" t="s">
        <v>487</v>
      </c>
      <c r="B1390" s="17"/>
      <c r="C1390" s="20" t="s">
        <v>488</v>
      </c>
      <c r="D1390" s="88">
        <f>D1389*1000/3600</f>
        <v>8.2764067127344512E-8</v>
      </c>
    </row>
    <row r="1391" spans="1:4" x14ac:dyDescent="0.25">
      <c r="A1391" s="17" t="s">
        <v>489</v>
      </c>
      <c r="B1391" s="17"/>
      <c r="C1391" s="20" t="s">
        <v>490</v>
      </c>
      <c r="D1391" s="88">
        <f>0.0036*D1307*D1390</f>
        <v>1.7877038499506414E-8</v>
      </c>
    </row>
    <row r="1392" spans="1:4" x14ac:dyDescent="0.25">
      <c r="A1392" s="17"/>
      <c r="B1392" s="17"/>
      <c r="C1392" s="17"/>
      <c r="D1392" s="17"/>
    </row>
    <row r="1393" spans="1:4" x14ac:dyDescent="0.25">
      <c r="A1393" s="43" t="s">
        <v>145</v>
      </c>
      <c r="B1393" s="17"/>
      <c r="C1393" s="17"/>
      <c r="D1393" s="20"/>
    </row>
    <row r="1394" spans="1:4" x14ac:dyDescent="0.25">
      <c r="A1394" s="17" t="s">
        <v>491</v>
      </c>
      <c r="B1394" s="17"/>
      <c r="C1394" s="20" t="s">
        <v>493</v>
      </c>
      <c r="D1394" s="87">
        <f>0.02*D1326*D1327*(1-D1328)+(1-D1329)</f>
        <v>1.028</v>
      </c>
    </row>
    <row r="1395" spans="1:4" x14ac:dyDescent="0.25">
      <c r="A1395" s="17" t="s">
        <v>487</v>
      </c>
      <c r="B1395" s="17"/>
      <c r="C1395" s="20" t="s">
        <v>488</v>
      </c>
      <c r="D1395" s="46">
        <f>D1394*1000/3600</f>
        <v>0.28555555555555556</v>
      </c>
    </row>
    <row r="1396" spans="1:4" x14ac:dyDescent="0.25">
      <c r="A1396" s="17" t="s">
        <v>489</v>
      </c>
      <c r="B1396" s="17"/>
      <c r="C1396" s="20" t="s">
        <v>490</v>
      </c>
      <c r="D1396" s="46">
        <f>0.0036*D1307*D1395</f>
        <v>6.1679999999999999E-2</v>
      </c>
    </row>
    <row r="1397" spans="1:4" x14ac:dyDescent="0.25">
      <c r="A1397" s="17"/>
      <c r="B1397" s="17"/>
      <c r="C1397" s="17"/>
      <c r="D1397" s="17"/>
    </row>
    <row r="1398" spans="1:4" x14ac:dyDescent="0.25">
      <c r="A1398" s="17" t="s">
        <v>279</v>
      </c>
      <c r="B1398" s="17"/>
      <c r="C1398" s="17"/>
      <c r="D1398" s="17"/>
    </row>
    <row r="1399" spans="1:4" x14ac:dyDescent="0.25">
      <c r="A1399" s="17" t="s">
        <v>491</v>
      </c>
      <c r="B1399" s="17"/>
      <c r="C1399" s="20" t="s">
        <v>494</v>
      </c>
      <c r="D1399" s="87">
        <f>D1314*D1316*D1351*(1-D1348)*(1-(D1318/100))</f>
        <v>2.4236467199999997E-2</v>
      </c>
    </row>
    <row r="1400" spans="1:4" x14ac:dyDescent="0.25">
      <c r="A1400" s="17" t="s">
        <v>487</v>
      </c>
      <c r="B1400" s="17"/>
      <c r="C1400" s="20" t="s">
        <v>488</v>
      </c>
      <c r="D1400" s="46">
        <f>D1399*1000/3600</f>
        <v>6.7323519999999987E-3</v>
      </c>
    </row>
    <row r="1401" spans="1:4" x14ac:dyDescent="0.25">
      <c r="A1401" s="17" t="s">
        <v>489</v>
      </c>
      <c r="B1401" s="17"/>
      <c r="C1401" s="20" t="s">
        <v>490</v>
      </c>
      <c r="D1401" s="46">
        <f>0.0036*D1307*D1400</f>
        <v>1.4541880319999998E-3</v>
      </c>
    </row>
    <row r="1402" spans="1:4" x14ac:dyDescent="0.25">
      <c r="A1402" s="17" t="s">
        <v>280</v>
      </c>
      <c r="B1402" s="17"/>
      <c r="C1402" s="17"/>
      <c r="D1402" s="17"/>
    </row>
    <row r="1403" spans="1:4" x14ac:dyDescent="0.25">
      <c r="A1403" s="43" t="s">
        <v>138</v>
      </c>
      <c r="B1403" s="17"/>
      <c r="C1403" s="17"/>
      <c r="D1403" s="20"/>
    </row>
    <row r="1404" spans="1:4" x14ac:dyDescent="0.25">
      <c r="A1404" s="17" t="s">
        <v>487</v>
      </c>
      <c r="B1404" s="17"/>
      <c r="C1404" s="20" t="s">
        <v>488</v>
      </c>
      <c r="D1404" s="46">
        <f>D1400*0.8</f>
        <v>5.3858815999999997E-3</v>
      </c>
    </row>
    <row r="1405" spans="1:4" x14ac:dyDescent="0.25">
      <c r="A1405" s="17" t="s">
        <v>489</v>
      </c>
      <c r="B1405" s="17"/>
      <c r="C1405" s="20" t="s">
        <v>490</v>
      </c>
      <c r="D1405" s="46">
        <f>D1401*0.8</f>
        <v>1.1633504256E-3</v>
      </c>
    </row>
    <row r="1406" spans="1:4" x14ac:dyDescent="0.25">
      <c r="A1406" s="17"/>
      <c r="B1406" s="17"/>
      <c r="C1406" s="17"/>
      <c r="D1406" s="17"/>
    </row>
    <row r="1407" spans="1:4" x14ac:dyDescent="0.25">
      <c r="A1407" s="43" t="s">
        <v>144</v>
      </c>
      <c r="B1407" s="17"/>
      <c r="C1407" s="17"/>
      <c r="D1407" s="20"/>
    </row>
    <row r="1408" spans="1:4" x14ac:dyDescent="0.25">
      <c r="A1408" s="17" t="s">
        <v>487</v>
      </c>
      <c r="B1408" s="17"/>
      <c r="C1408" s="20" t="s">
        <v>488</v>
      </c>
      <c r="D1408" s="46">
        <f>D1400*0.13</f>
        <v>8.7520575999999988E-4</v>
      </c>
    </row>
    <row r="1409" spans="1:5" x14ac:dyDescent="0.25">
      <c r="A1409" s="17" t="s">
        <v>489</v>
      </c>
      <c r="B1409" s="17"/>
      <c r="C1409" s="20" t="s">
        <v>490</v>
      </c>
      <c r="D1409" s="46">
        <f>D1401*0.13</f>
        <v>1.8904444415999999E-4</v>
      </c>
    </row>
    <row r="1410" spans="1:5" x14ac:dyDescent="0.25">
      <c r="A1410" s="17"/>
      <c r="B1410" s="17"/>
      <c r="C1410" s="17"/>
      <c r="D1410" s="17"/>
    </row>
    <row r="1411" spans="1:5" x14ac:dyDescent="0.25">
      <c r="A1411" s="43" t="s">
        <v>495</v>
      </c>
      <c r="B1411" s="17"/>
      <c r="C1411" s="17"/>
      <c r="D1411" s="20"/>
    </row>
    <row r="1412" spans="1:5" x14ac:dyDescent="0.25">
      <c r="A1412" s="17" t="s">
        <v>487</v>
      </c>
      <c r="B1412" s="17"/>
      <c r="C1412" s="20" t="s">
        <v>496</v>
      </c>
      <c r="D1412" s="46">
        <f>3.6*D1362*D1367</f>
        <v>5.9287934675551659E-4</v>
      </c>
    </row>
    <row r="1413" spans="1:5" x14ac:dyDescent="0.25">
      <c r="A1413" s="17" t="s">
        <v>489</v>
      </c>
      <c r="B1413" s="17"/>
      <c r="C1413" s="20" t="s">
        <v>490</v>
      </c>
      <c r="D1413" s="46">
        <f>0.0036*D1412*D1307</f>
        <v>1.2806193889919158E-4</v>
      </c>
    </row>
    <row r="1414" spans="1:5" x14ac:dyDescent="0.25">
      <c r="A1414" s="17"/>
      <c r="B1414" s="17"/>
      <c r="C1414" s="17"/>
      <c r="D1414" s="17"/>
    </row>
    <row r="1415" spans="1:5" x14ac:dyDescent="0.25">
      <c r="A1415" s="43" t="s">
        <v>497</v>
      </c>
      <c r="B1415" s="17"/>
      <c r="C1415" s="17"/>
      <c r="D1415" s="20"/>
    </row>
    <row r="1416" spans="1:5" x14ac:dyDescent="0.25">
      <c r="A1416" s="17" t="s">
        <v>487</v>
      </c>
      <c r="B1416" s="17"/>
      <c r="C1416" s="20" t="s">
        <v>498</v>
      </c>
      <c r="D1416" s="46">
        <f>3.6*D1362*D1374</f>
        <v>1.2351653057406597E-3</v>
      </c>
    </row>
    <row r="1417" spans="1:5" x14ac:dyDescent="0.25">
      <c r="A1417" s="17" t="s">
        <v>489</v>
      </c>
      <c r="B1417" s="17"/>
      <c r="C1417" s="20" t="s">
        <v>490</v>
      </c>
      <c r="D1417" s="46">
        <f>0.0036*D1416*D1307</f>
        <v>2.6679570603998246E-4</v>
      </c>
    </row>
    <row r="1418" spans="1:5" x14ac:dyDescent="0.25">
      <c r="A1418" s="17"/>
      <c r="B1418" s="17"/>
      <c r="C1418" s="17"/>
      <c r="D1418" s="17"/>
      <c r="E1418" s="17"/>
    </row>
    <row r="1419" spans="1:5" ht="15.75" thickBot="1" x14ac:dyDescent="0.3">
      <c r="A1419" s="17" t="s">
        <v>387</v>
      </c>
      <c r="B1419" s="17"/>
      <c r="C1419" s="17"/>
      <c r="D1419" s="17"/>
      <c r="E1419" s="17"/>
    </row>
    <row r="1420" spans="1:5" ht="15.75" thickBot="1" x14ac:dyDescent="0.3">
      <c r="A1420" s="12" t="s">
        <v>63</v>
      </c>
      <c r="B1420" s="13" t="s">
        <v>155</v>
      </c>
      <c r="C1420" s="13" t="s">
        <v>65</v>
      </c>
      <c r="D1420" s="13" t="s">
        <v>504</v>
      </c>
      <c r="E1420" s="17"/>
    </row>
    <row r="1421" spans="1:5" ht="15.75" thickBot="1" x14ac:dyDescent="0.3">
      <c r="A1421" s="14">
        <v>301</v>
      </c>
      <c r="B1421" s="15" t="s">
        <v>499</v>
      </c>
      <c r="C1421" s="53">
        <f>D1404</f>
        <v>5.3858815999999997E-3</v>
      </c>
      <c r="D1421" s="53">
        <f>D1405</f>
        <v>1.1633504256E-3</v>
      </c>
      <c r="E1421" s="17"/>
    </row>
    <row r="1422" spans="1:5" ht="15.75" thickBot="1" x14ac:dyDescent="0.3">
      <c r="A1422" s="14">
        <v>304</v>
      </c>
      <c r="B1422" s="15" t="s">
        <v>500</v>
      </c>
      <c r="C1422" s="53">
        <f>D1408</f>
        <v>8.7520575999999988E-4</v>
      </c>
      <c r="D1422" s="53">
        <f>D1409</f>
        <v>1.8904444415999999E-4</v>
      </c>
      <c r="E1422" s="17"/>
    </row>
    <row r="1423" spans="1:5" ht="15.75" thickBot="1" x14ac:dyDescent="0.3">
      <c r="A1423" s="14">
        <v>316</v>
      </c>
      <c r="B1423" s="15" t="s">
        <v>501</v>
      </c>
      <c r="C1423" s="53">
        <f>D1412</f>
        <v>5.9287934675551659E-4</v>
      </c>
      <c r="D1423" s="53">
        <f>D1413</f>
        <v>1.2806193889919158E-4</v>
      </c>
      <c r="E1423" s="17"/>
    </row>
    <row r="1424" spans="1:5" ht="15.75" thickBot="1" x14ac:dyDescent="0.3">
      <c r="A1424" s="14">
        <v>330</v>
      </c>
      <c r="B1424" s="15" t="s">
        <v>158</v>
      </c>
      <c r="C1424" s="53">
        <f>D1395</f>
        <v>0.28555555555555556</v>
      </c>
      <c r="D1424" s="53">
        <f>D1396</f>
        <v>6.1679999999999999E-2</v>
      </c>
      <c r="E1424" s="17"/>
    </row>
    <row r="1425" spans="1:5" ht="15.75" thickBot="1" x14ac:dyDescent="0.3">
      <c r="A1425" s="14">
        <v>337</v>
      </c>
      <c r="B1425" s="15" t="s">
        <v>159</v>
      </c>
      <c r="C1425" s="89">
        <f>D1390</f>
        <v>8.2764067127344512E-8</v>
      </c>
      <c r="D1425" s="89">
        <f>D1391</f>
        <v>1.7877038499506414E-8</v>
      </c>
      <c r="E1425" s="17"/>
    </row>
    <row r="1426" spans="1:5" ht="15.75" thickBot="1" x14ac:dyDescent="0.3">
      <c r="A1426" s="14">
        <v>342</v>
      </c>
      <c r="B1426" s="15" t="s">
        <v>502</v>
      </c>
      <c r="C1426" s="53">
        <f>D1416</f>
        <v>1.2351653057406597E-3</v>
      </c>
      <c r="D1426" s="53">
        <f>D1417</f>
        <v>2.6679570603998246E-4</v>
      </c>
      <c r="E1426" s="17"/>
    </row>
    <row r="1427" spans="1:5" ht="15.75" thickBot="1" x14ac:dyDescent="0.3">
      <c r="A1427" s="14">
        <v>328</v>
      </c>
      <c r="B1427" s="15" t="s">
        <v>541</v>
      </c>
      <c r="C1427" s="53">
        <f>D1385</f>
        <v>2.7884607543323141</v>
      </c>
      <c r="D1427" s="53">
        <f>D1386</f>
        <v>0.60230752293577983</v>
      </c>
      <c r="E1427" s="17"/>
    </row>
    <row r="1429" spans="1:5" x14ac:dyDescent="0.25">
      <c r="A1429" s="19" t="s">
        <v>519</v>
      </c>
      <c r="B1429" s="17"/>
      <c r="C1429" s="17"/>
      <c r="D1429" s="17"/>
    </row>
    <row r="1430" spans="1:5" x14ac:dyDescent="0.25">
      <c r="A1430" s="93" t="s">
        <v>63</v>
      </c>
      <c r="B1430" s="93" t="s">
        <v>155</v>
      </c>
      <c r="C1430" s="93" t="s">
        <v>65</v>
      </c>
      <c r="D1430" s="93" t="s">
        <v>66</v>
      </c>
    </row>
    <row r="1431" spans="1:5" x14ac:dyDescent="0.25">
      <c r="A1431" s="90">
        <v>123</v>
      </c>
      <c r="B1431" s="90" t="s">
        <v>506</v>
      </c>
      <c r="C1431" s="103">
        <f>C1059</f>
        <v>1.9678388888888888E-2</v>
      </c>
      <c r="D1431" s="103">
        <f>D1059</f>
        <v>1.2467799999999999E-2</v>
      </c>
    </row>
    <row r="1432" spans="1:5" x14ac:dyDescent="0.25">
      <c r="A1432" s="91">
        <v>128</v>
      </c>
      <c r="B1432" s="91" t="s">
        <v>67</v>
      </c>
      <c r="C1432" s="104">
        <f>C47+C178+C224+C427+C528+C570+C612+C654+C731+C833+C856+C1174</f>
        <v>23.032877592199998</v>
      </c>
      <c r="D1432" s="104">
        <f>D47+D178+D224+D427+D528+D570+D612+D654+D731+D833+D856+D1174</f>
        <v>609.10239087708476</v>
      </c>
    </row>
    <row r="1433" spans="1:5" x14ac:dyDescent="0.25">
      <c r="A1433" s="90">
        <v>143</v>
      </c>
      <c r="B1433" s="90" t="s">
        <v>507</v>
      </c>
      <c r="C1433" s="103">
        <f t="shared" ref="C1433:D1435" si="0">C1060</f>
        <v>1.4325E-3</v>
      </c>
      <c r="D1433" s="103">
        <f t="shared" si="0"/>
        <v>1.5386999999999998E-3</v>
      </c>
    </row>
    <row r="1434" spans="1:5" x14ac:dyDescent="0.25">
      <c r="A1434" s="91">
        <v>146</v>
      </c>
      <c r="B1434" s="91" t="s">
        <v>520</v>
      </c>
      <c r="C1434" s="103">
        <f t="shared" si="0"/>
        <v>1.1433333333333334E-3</v>
      </c>
      <c r="D1434" s="103">
        <f t="shared" si="0"/>
        <v>1.9599999999999999E-4</v>
      </c>
    </row>
    <row r="1435" spans="1:5" x14ac:dyDescent="0.25">
      <c r="A1435" s="91">
        <v>203</v>
      </c>
      <c r="B1435" s="91" t="s">
        <v>521</v>
      </c>
      <c r="C1435" s="103">
        <f t="shared" si="0"/>
        <v>7.9138888888888889E-4</v>
      </c>
      <c r="D1435" s="103">
        <f t="shared" si="0"/>
        <v>2.22E-4</v>
      </c>
    </row>
    <row r="1436" spans="1:5" x14ac:dyDescent="0.25">
      <c r="A1436" s="90">
        <v>301</v>
      </c>
      <c r="B1436" s="90" t="s">
        <v>156</v>
      </c>
      <c r="C1436" s="105">
        <f>C1063+C726+D1207+C1421</f>
        <v>5.7619630815999994</v>
      </c>
      <c r="D1436" s="105">
        <f>D1063+D726+E1207+D1421</f>
        <v>170.9164909867456</v>
      </c>
    </row>
    <row r="1437" spans="1:5" x14ac:dyDescent="0.25">
      <c r="A1437" s="90">
        <v>304</v>
      </c>
      <c r="B1437" s="90" t="s">
        <v>157</v>
      </c>
      <c r="C1437" s="105">
        <f>C1064+C727+D1208+C1422</f>
        <v>0.93631816742666663</v>
      </c>
      <c r="D1437" s="105">
        <f>D1064+D727+E1208+D1422</f>
        <v>27.773926365346156</v>
      </c>
    </row>
    <row r="1438" spans="1:5" x14ac:dyDescent="0.25">
      <c r="A1438" s="91">
        <v>316</v>
      </c>
      <c r="B1438" s="91" t="s">
        <v>501</v>
      </c>
      <c r="C1438" s="106">
        <f>C1423</f>
        <v>5.9287934675551659E-4</v>
      </c>
      <c r="D1438" s="106">
        <f>D1423</f>
        <v>1.2806193889919158E-4</v>
      </c>
    </row>
    <row r="1439" spans="1:5" ht="15.75" thickBot="1" x14ac:dyDescent="0.3">
      <c r="A1439" s="14">
        <v>328</v>
      </c>
      <c r="B1439" s="15" t="s">
        <v>541</v>
      </c>
      <c r="C1439" s="106">
        <f>C1427</f>
        <v>2.7884607543323141</v>
      </c>
      <c r="D1439" s="106">
        <f>D1427</f>
        <v>0.60230752293577983</v>
      </c>
    </row>
    <row r="1440" spans="1:5" x14ac:dyDescent="0.25">
      <c r="A1440" s="91">
        <v>330</v>
      </c>
      <c r="B1440" s="91" t="s">
        <v>158</v>
      </c>
      <c r="C1440" s="107">
        <f>C728+C1424</f>
        <v>0.64722275555555553</v>
      </c>
      <c r="D1440" s="106">
        <f>D728+D1424</f>
        <v>10.812309853439999</v>
      </c>
    </row>
    <row r="1441" spans="1:4" x14ac:dyDescent="0.25">
      <c r="A1441" s="90">
        <v>333</v>
      </c>
      <c r="B1441" s="90" t="s">
        <v>508</v>
      </c>
      <c r="C1441" s="106">
        <f>C729+C808</f>
        <v>9.0426999999999993E-2</v>
      </c>
      <c r="D1441" s="106">
        <f>D729+D808</f>
        <v>2.6876587893599995</v>
      </c>
    </row>
    <row r="1442" spans="1:4" x14ac:dyDescent="0.25">
      <c r="A1442" s="90">
        <v>337</v>
      </c>
      <c r="B1442" s="90" t="s">
        <v>159</v>
      </c>
      <c r="C1442" s="108">
        <f>C1065+C730+D1209+C1425</f>
        <v>4.7306246858529555</v>
      </c>
      <c r="D1442" s="108">
        <f>D1065+D730+E1209+D1425</f>
        <v>139.76036436161485</v>
      </c>
    </row>
    <row r="1443" spans="1:4" x14ac:dyDescent="0.25">
      <c r="A1443" s="91">
        <v>342</v>
      </c>
      <c r="B1443" s="91" t="s">
        <v>522</v>
      </c>
      <c r="C1443" s="105">
        <f>C1066+C1426</f>
        <v>2.2733875279628817E-3</v>
      </c>
      <c r="D1443" s="105">
        <f>D1066+D1426</f>
        <v>8.0829570603998245E-4</v>
      </c>
    </row>
    <row r="1444" spans="1:4" ht="35.25" customHeight="1" x14ac:dyDescent="0.25">
      <c r="A1444" s="91">
        <v>344</v>
      </c>
      <c r="B1444" s="91" t="s">
        <v>523</v>
      </c>
      <c r="C1444" s="103">
        <f>C1067</f>
        <v>1.8888888888888891E-4</v>
      </c>
      <c r="D1444" s="103">
        <f>D1067</f>
        <v>1.4999999999999999E-4</v>
      </c>
    </row>
    <row r="1445" spans="1:4" x14ac:dyDescent="0.25">
      <c r="A1445" s="90">
        <v>616</v>
      </c>
      <c r="B1445" s="90" t="s">
        <v>509</v>
      </c>
      <c r="C1445" s="109">
        <f>C1283</f>
        <v>5.3439399999999991E-2</v>
      </c>
      <c r="D1445" s="109">
        <f>D1283</f>
        <v>6.0752159999999987E-3</v>
      </c>
    </row>
    <row r="1446" spans="1:4" x14ac:dyDescent="0.25">
      <c r="A1446" s="90">
        <v>621</v>
      </c>
      <c r="B1446" s="90" t="s">
        <v>510</v>
      </c>
      <c r="C1446" s="109">
        <f t="shared" ref="C1446:D1446" si="1">C1284</f>
        <v>0.17857777777777778</v>
      </c>
      <c r="D1446" s="109">
        <f t="shared" si="1"/>
        <v>0.1157184</v>
      </c>
    </row>
    <row r="1447" spans="1:4" x14ac:dyDescent="0.25">
      <c r="A1447" s="90">
        <v>1042</v>
      </c>
      <c r="B1447" s="90" t="s">
        <v>511</v>
      </c>
      <c r="C1447" s="109">
        <f t="shared" ref="C1447:D1447" si="2">C1285</f>
        <v>6.5333333333333327E-2</v>
      </c>
      <c r="D1447" s="109">
        <f t="shared" si="2"/>
        <v>4.2335999999999999E-2</v>
      </c>
    </row>
    <row r="1448" spans="1:4" x14ac:dyDescent="0.25">
      <c r="A1448" s="90">
        <v>1061</v>
      </c>
      <c r="B1448" s="90" t="s">
        <v>512</v>
      </c>
      <c r="C1448" s="109">
        <f t="shared" ref="C1448:D1448" si="3">C1286</f>
        <v>8.7111111111111111E-2</v>
      </c>
      <c r="D1448" s="109">
        <f t="shared" si="3"/>
        <v>5.6447999999999998E-2</v>
      </c>
    </row>
    <row r="1449" spans="1:4" x14ac:dyDescent="0.25">
      <c r="A1449" s="90">
        <v>1119</v>
      </c>
      <c r="B1449" s="90" t="s">
        <v>513</v>
      </c>
      <c r="C1449" s="109">
        <f t="shared" ref="C1449:D1449" si="4">C1287</f>
        <v>3.4844444444444442E-2</v>
      </c>
      <c r="D1449" s="109">
        <f t="shared" si="4"/>
        <v>2.2579200000000001E-2</v>
      </c>
    </row>
    <row r="1450" spans="1:4" x14ac:dyDescent="0.25">
      <c r="A1450" s="90">
        <v>1210</v>
      </c>
      <c r="B1450" s="90" t="s">
        <v>514</v>
      </c>
      <c r="C1450" s="109">
        <f t="shared" ref="C1450:D1450" si="5">C1288</f>
        <v>3.4844444444444442E-2</v>
      </c>
      <c r="D1450" s="109">
        <f t="shared" si="5"/>
        <v>2.2579200000000001E-2</v>
      </c>
    </row>
    <row r="1451" spans="1:4" x14ac:dyDescent="0.25">
      <c r="A1451" s="90">
        <v>1401</v>
      </c>
      <c r="B1451" s="90" t="s">
        <v>515</v>
      </c>
      <c r="C1451" s="109">
        <f t="shared" ref="C1451:D1451" si="6">C1289</f>
        <v>3.4844444444444442E-2</v>
      </c>
      <c r="D1451" s="109">
        <f t="shared" si="6"/>
        <v>2.2579200000000001E-2</v>
      </c>
    </row>
    <row r="1452" spans="1:4" x14ac:dyDescent="0.25">
      <c r="A1452" s="90">
        <v>2732</v>
      </c>
      <c r="B1452" s="90" t="s">
        <v>516</v>
      </c>
      <c r="C1452" s="109">
        <f>C809</f>
        <v>1.6989800000000003E-2</v>
      </c>
      <c r="D1452" s="109">
        <f>D809</f>
        <v>2.2086740000000003E-3</v>
      </c>
    </row>
    <row r="1453" spans="1:4" x14ac:dyDescent="0.25">
      <c r="A1453" s="90">
        <v>2752</v>
      </c>
      <c r="B1453" s="90" t="s">
        <v>517</v>
      </c>
      <c r="C1453" s="109">
        <f>C1290</f>
        <v>3.966059999999999E-2</v>
      </c>
      <c r="D1453" s="109">
        <f>D1290</f>
        <v>4.5087839999999992E-3</v>
      </c>
    </row>
    <row r="1454" spans="1:4" x14ac:dyDescent="0.25">
      <c r="A1454" s="92">
        <v>2754</v>
      </c>
      <c r="B1454" s="92" t="s">
        <v>354</v>
      </c>
      <c r="C1454" s="110">
        <f>D1210</f>
        <v>4.3333333333333331E-3</v>
      </c>
      <c r="D1454" s="110">
        <f>E1210</f>
        <v>1.7783999999999998E-2</v>
      </c>
    </row>
    <row r="1455" spans="1:4" x14ac:dyDescent="0.25">
      <c r="A1455" s="91">
        <v>2902</v>
      </c>
      <c r="B1455" s="91" t="s">
        <v>503</v>
      </c>
      <c r="C1455" s="110">
        <f>C762</f>
        <v>4.2000000000000006E-3</v>
      </c>
      <c r="D1455" s="110">
        <f>D762</f>
        <v>8.1648000000000016E-3</v>
      </c>
    </row>
    <row r="1456" spans="1:4" ht="42" customHeight="1" x14ac:dyDescent="0.25">
      <c r="A1456" s="90">
        <v>2908</v>
      </c>
      <c r="B1456" s="90" t="s">
        <v>518</v>
      </c>
      <c r="C1456" s="111">
        <f>C1068+C1175</f>
        <v>6.0717502222222216E-4</v>
      </c>
      <c r="D1456" s="111">
        <f>D1068+D1175</f>
        <v>5.0377423360000004E-4</v>
      </c>
    </row>
    <row r="1457" spans="1:4" x14ac:dyDescent="0.25">
      <c r="A1457" s="91">
        <v>2930</v>
      </c>
      <c r="B1457" s="91" t="s">
        <v>524</v>
      </c>
      <c r="C1457" s="109">
        <f>C763</f>
        <v>2.5999999999999999E-3</v>
      </c>
      <c r="D1457" s="109">
        <f>D763</f>
        <v>5.0543999999999997E-3</v>
      </c>
    </row>
    <row r="1458" spans="1:4" x14ac:dyDescent="0.25">
      <c r="C1458" s="54">
        <f>SUM(C1431:C1457)</f>
        <v>38.571380667753324</v>
      </c>
      <c r="D1458" s="54">
        <f>SUM(D1431:D1457)</f>
        <v>961.99749926240543</v>
      </c>
    </row>
  </sheetData>
  <mergeCells count="37">
    <mergeCell ref="A1131:B1131"/>
    <mergeCell ref="A1132:B1132"/>
    <mergeCell ref="A1150:B1150"/>
    <mergeCell ref="A1151:B1151"/>
    <mergeCell ref="A1149:C1149"/>
    <mergeCell ref="A1167:C1167"/>
    <mergeCell ref="A1169:B1169"/>
    <mergeCell ref="A1170:B1170"/>
    <mergeCell ref="A843:B843"/>
    <mergeCell ref="A850:B850"/>
    <mergeCell ref="A888:C888"/>
    <mergeCell ref="A1130:C1130"/>
    <mergeCell ref="A969:C969"/>
    <mergeCell ref="A975:C975"/>
    <mergeCell ref="A1073:D1073"/>
    <mergeCell ref="A1092:C1092"/>
    <mergeCell ref="A1111:C1111"/>
    <mergeCell ref="A1093:B1093"/>
    <mergeCell ref="A1094:B1094"/>
    <mergeCell ref="A1112:B1112"/>
    <mergeCell ref="A1113:B1113"/>
    <mergeCell ref="A518:B518"/>
    <mergeCell ref="A704:B704"/>
    <mergeCell ref="A711:B711"/>
    <mergeCell ref="A820:B820"/>
    <mergeCell ref="A827:B827"/>
    <mergeCell ref="A413:B413"/>
    <mergeCell ref="A414:B414"/>
    <mergeCell ref="A167:B167"/>
    <mergeCell ref="A168:B168"/>
    <mergeCell ref="A517:B517"/>
    <mergeCell ref="A497:C497"/>
    <mergeCell ref="A147:C147"/>
    <mergeCell ref="A294:C294"/>
    <mergeCell ref="A314:B314"/>
    <mergeCell ref="A315:B315"/>
    <mergeCell ref="A393:C39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2024-07-09T12:34:37Z</dcterms:modified>
</cp:coreProperties>
</file>